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kim\CAM4\UR4\PM_robocze\Przetarg\25DFBT256-9_ok\OK\"/>
    </mc:Choice>
  </mc:AlternateContent>
  <xr:revisionPtr revIDLastSave="0" documentId="13_ncr:1_{BFEB0583-3774-4323-86B0-A5D6685BB7BD}" xr6:coauthVersionLast="47" xr6:coauthVersionMax="47" xr10:uidLastSave="{00000000-0000-0000-0000-000000000000}"/>
  <bookViews>
    <workbookView xWindow="-120" yWindow="-120" windowWidth="29040" windowHeight="15720" tabRatio="761" xr2:uid="{5955B5AC-5EF2-4AFB-9BFE-17C68B9B82AB}"/>
  </bookViews>
  <sheets>
    <sheet name="Wynagrodzenie 25DFBT256-9" sheetId="131" r:id="rId1"/>
    <sheet name="Zapotrzebowanie pracowników" sheetId="130" r:id="rId2"/>
    <sheet name="Specjalności_Wymagania" sheetId="129" r:id="rId3"/>
    <sheet name="Czasy pracy" sheetId="132" r:id="rId4"/>
    <sheet name="Wykaz" sheetId="125" r:id="rId5"/>
    <sheet name="2" sheetId="70" r:id="rId6"/>
    <sheet name="3" sheetId="72" r:id="rId7"/>
    <sheet name="4" sheetId="126" r:id="rId8"/>
    <sheet name="5" sheetId="73" r:id="rId9"/>
  </sheets>
  <definedNames>
    <definedName name="_xlnm._FilterDatabase" localSheetId="4" hidden="1">Wykaz!$A$8:$C$11</definedName>
    <definedName name="_xlnm.Print_Area" localSheetId="5">'2'!$A$1:$F$49</definedName>
    <definedName name="_xlnm.Print_Area" localSheetId="6">'3'!$A$1:$F$34</definedName>
    <definedName name="_xlnm.Print_Area" localSheetId="7">'4'!$A$1:$F$20</definedName>
    <definedName name="_xlnm.Print_Area" localSheetId="8">'5'!$A$1:$F$23</definedName>
    <definedName name="_xlnm.Print_Area" localSheetId="4">Wykaz!$A$1:$F$12</definedName>
    <definedName name="_xlnm.Print_Titles" localSheetId="5">'2'!$6:$6</definedName>
    <definedName name="_xlnm.Print_Titles" localSheetId="6">'3'!$6:$6</definedName>
    <definedName name="_xlnm.Print_Titles" localSheetId="7">'4'!$6:$6</definedName>
    <definedName name="_xlnm.Print_Titles" localSheetId="8">'5'!$6:$6</definedName>
    <definedName name="_xlnm.Print_Titles" localSheetId="4">Wykaz!#REF!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32" l="1"/>
  <c r="C13" i="132"/>
  <c r="F10" i="132" l="1"/>
  <c r="E10" i="132"/>
  <c r="E11" i="132" s="1"/>
  <c r="C10" i="132"/>
  <c r="C11" i="132" s="1"/>
  <c r="B9" i="132"/>
  <c r="B6" i="132"/>
  <c r="F11" i="131" l="1"/>
  <c r="G11" i="131" s="1"/>
  <c r="G10" i="131"/>
  <c r="J10" i="130"/>
  <c r="J7" i="130"/>
  <c r="J4" i="130"/>
  <c r="E22" i="73"/>
  <c r="G22" i="73" s="1"/>
  <c r="E21" i="73"/>
  <c r="G21" i="73" s="1"/>
  <c r="E20" i="73"/>
  <c r="G20" i="73" s="1"/>
  <c r="E19" i="73"/>
  <c r="G19" i="73" s="1"/>
  <c r="E18" i="73"/>
  <c r="G18" i="73" s="1"/>
  <c r="E17" i="73"/>
  <c r="G17" i="73" s="1"/>
  <c r="E16" i="73"/>
  <c r="G16" i="73" s="1"/>
  <c r="E15" i="73"/>
  <c r="G15" i="73" s="1"/>
  <c r="E14" i="73"/>
  <c r="G14" i="73" s="1"/>
  <c r="E13" i="73"/>
  <c r="G13" i="73" s="1"/>
  <c r="E12" i="73"/>
  <c r="G12" i="73" s="1"/>
  <c r="E11" i="73"/>
  <c r="G11" i="73" s="1"/>
  <c r="E10" i="73"/>
  <c r="G10" i="73" s="1"/>
  <c r="E9" i="73"/>
  <c r="G9" i="73" s="1"/>
  <c r="E8" i="73"/>
  <c r="G8" i="73" s="1"/>
  <c r="E7" i="73"/>
  <c r="G7" i="73" s="1"/>
  <c r="E19" i="126"/>
  <c r="G19" i="126" s="1"/>
  <c r="E18" i="126"/>
  <c r="G18" i="126" s="1"/>
  <c r="E17" i="126"/>
  <c r="G17" i="126" s="1"/>
  <c r="E16" i="126"/>
  <c r="G16" i="126" s="1"/>
  <c r="E15" i="126"/>
  <c r="G15" i="126" s="1"/>
  <c r="E14" i="126"/>
  <c r="G14" i="126" s="1"/>
  <c r="E13" i="126"/>
  <c r="G13" i="126" s="1"/>
  <c r="E12" i="126"/>
  <c r="G12" i="126" s="1"/>
  <c r="E11" i="126"/>
  <c r="G11" i="126" s="1"/>
  <c r="E10" i="126"/>
  <c r="G10" i="126" s="1"/>
  <c r="E9" i="126"/>
  <c r="G9" i="126" s="1"/>
  <c r="E8" i="126"/>
  <c r="G8" i="126" s="1"/>
  <c r="E7" i="126"/>
  <c r="G7" i="126" s="1"/>
  <c r="E33" i="72"/>
  <c r="G33" i="72" s="1"/>
  <c r="E32" i="72"/>
  <c r="G32" i="72" s="1"/>
  <c r="E31" i="72"/>
  <c r="G31" i="72" s="1"/>
  <c r="E30" i="72"/>
  <c r="G30" i="72" s="1"/>
  <c r="E29" i="72"/>
  <c r="G29" i="72" s="1"/>
  <c r="E28" i="72"/>
  <c r="G28" i="72" s="1"/>
  <c r="E27" i="72"/>
  <c r="G27" i="72" s="1"/>
  <c r="E26" i="72"/>
  <c r="G26" i="72" s="1"/>
  <c r="E25" i="72"/>
  <c r="G25" i="72" s="1"/>
  <c r="E24" i="72"/>
  <c r="G24" i="72" s="1"/>
  <c r="E23" i="72"/>
  <c r="G23" i="72" s="1"/>
  <c r="E22" i="72"/>
  <c r="G22" i="72" s="1"/>
  <c r="E21" i="72"/>
  <c r="G21" i="72" s="1"/>
  <c r="E20" i="72"/>
  <c r="G20" i="72" s="1"/>
  <c r="E19" i="72"/>
  <c r="G19" i="72" s="1"/>
  <c r="E18" i="72"/>
  <c r="G18" i="72" s="1"/>
  <c r="E17" i="72"/>
  <c r="G17" i="72" s="1"/>
  <c r="E16" i="72"/>
  <c r="G16" i="72" s="1"/>
  <c r="E15" i="72"/>
  <c r="G15" i="72" s="1"/>
  <c r="E14" i="72"/>
  <c r="G14" i="72" s="1"/>
  <c r="E13" i="72"/>
  <c r="G13" i="72" s="1"/>
  <c r="E12" i="72"/>
  <c r="G12" i="72" s="1"/>
  <c r="E11" i="72"/>
  <c r="G11" i="72" s="1"/>
  <c r="E10" i="72"/>
  <c r="G10" i="72" s="1"/>
  <c r="E9" i="72"/>
  <c r="G9" i="72" s="1"/>
  <c r="E8" i="72"/>
  <c r="G8" i="72" s="1"/>
  <c r="E7" i="72"/>
  <c r="G7" i="72" s="1"/>
  <c r="E48" i="70"/>
  <c r="G48" i="70" s="1"/>
  <c r="E47" i="70"/>
  <c r="G47" i="70" s="1"/>
  <c r="E46" i="70"/>
  <c r="G46" i="70" s="1"/>
  <c r="E45" i="70"/>
  <c r="G45" i="70" s="1"/>
  <c r="E44" i="70"/>
  <c r="G44" i="70" s="1"/>
  <c r="E43" i="70"/>
  <c r="G43" i="70" s="1"/>
  <c r="E42" i="70"/>
  <c r="G42" i="70" s="1"/>
  <c r="E41" i="70"/>
  <c r="G41" i="70" s="1"/>
  <c r="E40" i="70"/>
  <c r="G40" i="70" s="1"/>
  <c r="E39" i="70"/>
  <c r="G39" i="70" s="1"/>
  <c r="E38" i="70"/>
  <c r="G38" i="70" s="1"/>
  <c r="E37" i="70"/>
  <c r="G37" i="70" s="1"/>
  <c r="E36" i="70"/>
  <c r="G36" i="70" s="1"/>
  <c r="E35" i="70"/>
  <c r="G35" i="70" s="1"/>
  <c r="E34" i="70"/>
  <c r="G34" i="70" s="1"/>
  <c r="E33" i="70"/>
  <c r="G33" i="70" s="1"/>
  <c r="E32" i="70"/>
  <c r="G32" i="70" s="1"/>
  <c r="E31" i="70"/>
  <c r="G31" i="70" s="1"/>
  <c r="E30" i="70"/>
  <c r="G30" i="70" s="1"/>
  <c r="E29" i="70"/>
  <c r="G29" i="70" s="1"/>
  <c r="E28" i="70"/>
  <c r="G28" i="70" s="1"/>
  <c r="E27" i="70"/>
  <c r="G27" i="70" s="1"/>
  <c r="E26" i="70"/>
  <c r="G26" i="70" s="1"/>
  <c r="E25" i="70"/>
  <c r="G25" i="70" s="1"/>
  <c r="E24" i="70"/>
  <c r="G24" i="70" s="1"/>
  <c r="E23" i="70"/>
  <c r="E22" i="70"/>
  <c r="E21" i="70"/>
  <c r="G21" i="70" s="1"/>
  <c r="E20" i="70"/>
  <c r="G20" i="70" s="1"/>
  <c r="E19" i="70"/>
  <c r="G19" i="70" s="1"/>
  <c r="E18" i="70"/>
  <c r="E17" i="70"/>
  <c r="E16" i="70"/>
  <c r="G16" i="70" s="1"/>
  <c r="E15" i="70"/>
  <c r="E14" i="70"/>
  <c r="E13" i="70"/>
  <c r="G13" i="70" s="1"/>
  <c r="E12" i="70"/>
  <c r="E11" i="70"/>
  <c r="E10" i="70"/>
  <c r="G10" i="70" s="1"/>
  <c r="E9" i="70"/>
  <c r="G9" i="70" s="1"/>
  <c r="E8" i="70"/>
  <c r="G8" i="70" s="1"/>
  <c r="E7" i="70"/>
  <c r="G7" i="70" s="1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  <c r="F19" i="126"/>
  <c r="F18" i="126"/>
  <c r="F17" i="126"/>
  <c r="F16" i="126"/>
  <c r="F15" i="126"/>
  <c r="F14" i="126"/>
  <c r="F13" i="126"/>
  <c r="F12" i="126"/>
  <c r="F11" i="126"/>
  <c r="F10" i="126"/>
  <c r="F9" i="126"/>
  <c r="F8" i="126"/>
  <c r="F7" i="126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48" i="70"/>
  <c r="F47" i="70"/>
  <c r="F46" i="70"/>
  <c r="F45" i="70"/>
  <c r="F44" i="70"/>
  <c r="F43" i="70"/>
  <c r="F42" i="70"/>
  <c r="F41" i="70"/>
  <c r="F40" i="70"/>
  <c r="F39" i="70"/>
  <c r="F38" i="70"/>
  <c r="F37" i="70"/>
  <c r="F36" i="70"/>
  <c r="F35" i="70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F10" i="70"/>
  <c r="F9" i="70"/>
  <c r="F8" i="70"/>
  <c r="F7" i="70"/>
  <c r="G9" i="125" a="1"/>
  <c r="F7" i="131" a="1"/>
  <c r="F6" i="131" a="1"/>
  <c r="G11" i="125" a="1"/>
  <c r="G10" i="125" a="1"/>
  <c r="F9" i="131" a="1"/>
  <c r="F9" i="131" l="1"/>
  <c r="G9" i="131" s="1"/>
  <c r="F7" i="131"/>
  <c r="G7" i="131" s="1"/>
  <c r="F6" i="131"/>
  <c r="G6" i="131" s="1"/>
  <c r="G11" i="125"/>
  <c r="G9" i="125"/>
  <c r="G10" i="125"/>
  <c r="G5" i="73"/>
  <c r="G5" i="126"/>
  <c r="G5" i="72"/>
  <c r="G5" i="70"/>
  <c r="F5" i="73"/>
  <c r="F5" i="126"/>
  <c r="F5" i="72"/>
  <c r="F5" i="70"/>
  <c r="E9" i="125" a="1"/>
  <c r="G8" i="125" a="1"/>
  <c r="E8" i="125" a="1"/>
  <c r="E10" i="125" a="1"/>
  <c r="E11" i="125" a="1"/>
  <c r="E11" i="125" l="1"/>
  <c r="F11" i="125" s="1"/>
  <c r="E9" i="125"/>
  <c r="F9" i="125" s="1"/>
  <c r="E10" i="125"/>
  <c r="F10" i="125" s="1"/>
  <c r="G8" i="125"/>
  <c r="G3" i="125" s="1"/>
  <c r="E8" i="125"/>
  <c r="E3" i="125" l="1"/>
  <c r="F8" i="125"/>
  <c r="F3" i="125" s="1"/>
  <c r="F8" i="131" a="1"/>
  <c r="F8" i="131" l="1"/>
  <c r="G8" i="131" s="1"/>
  <c r="G12" i="13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<sst xmlns="http://schemas.openxmlformats.org/spreadsheetml/2006/main" count="303" uniqueCount="206">
  <si>
    <t>Wymiana silnika</t>
  </si>
  <si>
    <t>Wymiana zestawu sprężyn dociskowych</t>
  </si>
  <si>
    <t>Otwarcie i zamknięcie pokrywy zestawu prowadzenia pierścienia</t>
  </si>
  <si>
    <t>Wymiana wodzika wraz ze naprawą blach oporowych</t>
  </si>
  <si>
    <t>Demontaż, naprawa i montaż instalacji powietrza uszczelniającego</t>
  </si>
  <si>
    <t>Wymiana pompy olejowej</t>
  </si>
  <si>
    <t xml:space="preserve">Demontaż i montaż sprzęgła </t>
  </si>
  <si>
    <t>Podajniki ślimakowe węgla</t>
  </si>
  <si>
    <t>Rozsprzęglenie i zesprzęglenie przekładni z silnikiem</t>
  </si>
  <si>
    <t>Przegląd łożyska wału</t>
  </si>
  <si>
    <t>Wymiana łożyska wału</t>
  </si>
  <si>
    <t>Wymiana obudowy łożyska przedniego lub tylnego</t>
  </si>
  <si>
    <t>Wymiana blach bocznych ochronnych</t>
  </si>
  <si>
    <t>Lp.</t>
  </si>
  <si>
    <t>Typ urządzenia</t>
  </si>
  <si>
    <t>MWk-16</t>
  </si>
  <si>
    <t>Demontaż i montaż  stożka pokrywy jarzma</t>
  </si>
  <si>
    <t>Obszar</t>
  </si>
  <si>
    <t>MKM-25</t>
  </si>
  <si>
    <t>Nr karty</t>
  </si>
  <si>
    <t>Monter</t>
  </si>
  <si>
    <t>Spawacz</t>
  </si>
  <si>
    <t>Wymiana opancerzenia drzwi</t>
  </si>
  <si>
    <t xml:space="preserve">Wymiana przystawki łożyskowej </t>
  </si>
  <si>
    <t>Wymiana uszczelnienia drzwi młyna</t>
  </si>
  <si>
    <t>Wymiana płyty na powrocie z separatora</t>
  </si>
  <si>
    <t>Otwarcie i zamknięcie drzwi młyna</t>
  </si>
  <si>
    <t>Wymiana kolan pyłoprzewodów</t>
  </si>
  <si>
    <t>Wymiana pierścienia na drzwiach</t>
  </si>
  <si>
    <t xml:space="preserve">Naprawa komór pirytowych wraz zasuwami odcinającymi </t>
  </si>
  <si>
    <t>Otwarcie, uszczelnienie i zamknięcie włazów</t>
  </si>
  <si>
    <t>Kontrola układu olejowego z regulacją ciśnień i rozpływów</t>
  </si>
  <si>
    <t xml:space="preserve">Wymiana zgarniaków </t>
  </si>
  <si>
    <t>Wymiana przekładni podajnika</t>
  </si>
  <si>
    <t>Obiekt</t>
  </si>
  <si>
    <t>EC Siekierki</t>
  </si>
  <si>
    <t>Młyny</t>
  </si>
  <si>
    <t>Młyny wentylatorowe kotłów: OP-230 nr 3, 4; WP-120 nr 5, 6 i 7</t>
  </si>
  <si>
    <t>Wymiana uszczelnienia dławic kierownic separatora</t>
  </si>
  <si>
    <t>C Kawęczyn</t>
  </si>
  <si>
    <t>Ec Siekierki i C Kawęczyn</t>
  </si>
  <si>
    <t>Bieżąca ocena stanu wnętrza młyna, udział w doważaniu eksploatacyjnym wirnika młyna</t>
  </si>
  <si>
    <t>Bieżąca ocena stanu wnętrza młyna</t>
  </si>
  <si>
    <t>B-25 t/h, B-16 t/h</t>
  </si>
  <si>
    <t>B-25 t/h, 
B-16 t/h</t>
  </si>
  <si>
    <t>MkM-25 i 10K65</t>
  </si>
  <si>
    <t>MkM-25, 10K65</t>
  </si>
  <si>
    <t>Młyny kulowo-misowe kotłów: OP-230 nr 2; OP-430 nr 10, 14 i 15; OP-380 nr 11; WP-200 nr 16</t>
  </si>
  <si>
    <t>Rozsprzęgnięcie silnika pompy olejowej</t>
  </si>
  <si>
    <t>Zesprzęgnięcie silnika pompy olejowej wraz z centrówką</t>
  </si>
  <si>
    <t>Remont kapitalny z demontażem odsiewacza, wymianą zestawu mielącego, pokrywy jarzma, zestawów sprężynowych, wodzików i blach oporowych, zgarniaków pirytowych , regeneracją odsiewacza, naprawą zsypu, regeneracją kierownic odsiewacza,+ demontaż i montaż pyłoprzewodów do kolan i rury zsypowej.</t>
  </si>
  <si>
    <t>Regeneracja oraz wymiana koła bijakowego w remoncie młyna</t>
  </si>
  <si>
    <t>Wymiana opancerzenia obwodowego do 20%</t>
  </si>
  <si>
    <t>Wymiana opancerzenia obwodowego do 40%</t>
  </si>
  <si>
    <t xml:space="preserve">Wymiana opancerzenia obwodowego </t>
  </si>
  <si>
    <t>Wymiana opancerzenia obwodowego (blachy) do 20%</t>
  </si>
  <si>
    <t>Wymiana opancerzenia obwodowego (blachy) do 40%</t>
  </si>
  <si>
    <t xml:space="preserve">Wymiana opancerzenia obwodowego (blachy) </t>
  </si>
  <si>
    <t>Wymiana opancerzenia pleców młyna do 25%</t>
  </si>
  <si>
    <t>Wymiana opancerzenia pleców młyna do 50%</t>
  </si>
  <si>
    <t xml:space="preserve">Wymiana opancerzenia pleców młyna </t>
  </si>
  <si>
    <t xml:space="preserve">Wymiana opancerzenia stożka małego </t>
  </si>
  <si>
    <t xml:space="preserve">Wymiana opancerzenia stożka dużego </t>
  </si>
  <si>
    <t>Wymiana płyt na drzwiach młyna</t>
  </si>
  <si>
    <t>Wymiana opancerzenia drzwi do 25%</t>
  </si>
  <si>
    <t>Wymiana opancerzenia drzwi do 50%</t>
  </si>
  <si>
    <t>Wymiana uszczelnienia włazu odsiewacza</t>
  </si>
  <si>
    <t xml:space="preserve">Uruchomienie klap regulacyjnych odsiewacza młyna </t>
  </si>
  <si>
    <t>Wymiana gum sprzęgła śrutowego</t>
  </si>
  <si>
    <t>Rewizja sprzęgła, wymiana śrutu</t>
  </si>
  <si>
    <t>Wymiana bezpieczników sprzęgła omega</t>
  </si>
  <si>
    <t>Wymiana elastomeru sprzęgła omega</t>
  </si>
  <si>
    <t xml:space="preserve">Oczyszczenie chłodnicy  </t>
  </si>
  <si>
    <t>Wymiana chłodnicy</t>
  </si>
  <si>
    <t>Wymiana oleju w układzie ułożyskowania młyna, oczyszczenie karteru</t>
  </si>
  <si>
    <t>Wymiana koła jezdnego drzwi</t>
  </si>
  <si>
    <t>Wymiana łożysk podwieszenia drzwi młyna</t>
  </si>
  <si>
    <t>Wymiana pierwszej narożnikowej płyty opancerzenia obwodowego</t>
  </si>
  <si>
    <t>Obszar/ branża</t>
  </si>
  <si>
    <t>Numer karty</t>
  </si>
  <si>
    <t>kotłownia</t>
  </si>
  <si>
    <t>Młyn węglowy</t>
  </si>
  <si>
    <t>MKM25</t>
  </si>
  <si>
    <t>Wymiana sznura uszczelniającego jarzma</t>
  </si>
  <si>
    <t xml:space="preserve"> </t>
  </si>
  <si>
    <t>Regeneracja zestawu sprężynowego</t>
  </si>
  <si>
    <t xml:space="preserve">Regulacja sprężyn dociskowych </t>
  </si>
  <si>
    <t>Regulacja luzu wodzików</t>
  </si>
  <si>
    <t>Wymiana wodzika oraz blach oporowych</t>
  </si>
  <si>
    <t>Naprawa  korpusu młyna przez napawanie (0,25m2)</t>
  </si>
  <si>
    <t>Wymiana śrutu w sprzęgle</t>
  </si>
  <si>
    <t>Naprawa włazu, wymiana sznura uszczelniającego</t>
  </si>
  <si>
    <t>Wymiana sprzęgła śrutowego / omega</t>
  </si>
  <si>
    <t>Osiowanie wałów silnika i młyna, zesprzęglenie</t>
  </si>
  <si>
    <t xml:space="preserve">Przegląd układu olejowego z wymiana pompki olejowej oraz filtra </t>
  </si>
  <si>
    <t>Wymiana  kierownicy (łopatki) separatora</t>
  </si>
  <si>
    <t>Wymiana opancerzenia odsiewacza, o pow. do 1m2</t>
  </si>
  <si>
    <t>Naprawa obudowy odsiewacza, o pow. do 1m2</t>
  </si>
  <si>
    <r>
      <t xml:space="preserve">Odcinkowa wymiana pyłoprzewodów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406x 10 mm o dł. do 1mb</t>
    </r>
  </si>
  <si>
    <t>Naprawa obudowy podajnika przez wspawanie nakładki, o pow. do 0,04m2</t>
  </si>
  <si>
    <t>Dotyczy</t>
  </si>
  <si>
    <t>Wymiana wykładziny dolnej części obudowy podajnika</t>
  </si>
  <si>
    <t>Kontrola stanu obudowy podajnika. Kontrola stanu włazów wraz z naprawą ramek włazowych. Usunięcie drobnych  nieszczelności oraz wymiana sznura uszczelniającego.</t>
  </si>
  <si>
    <t>Wymiana śrub mocujących blachy boczne ochronne</t>
  </si>
  <si>
    <t>Wymiana smarownic łożyskowych / wymiana baterii w napędach smarownic.</t>
  </si>
  <si>
    <t>Wymiana uszczelnień dławicowych ślimaka podajnika węgla</t>
  </si>
  <si>
    <t>Wymiana cylindrów zasuw szpilkowych zainstalowanych na podajnikach węgla.</t>
  </si>
  <si>
    <t>Wymiana rozdzielaczy hydraulicznych zasuw szpilkowych zainstalowanych na podajnikach węgla.</t>
  </si>
  <si>
    <t>Czyszczenie komory powietrza uszczelniającego.</t>
  </si>
  <si>
    <t>Remont kapitalny: pomiar średnicy kul i pomiar zużycia pierścieni, wymiana zespołu mielącego, wymiana pokrywy jarzma wraz ze stożkiem pokrywy, wymiana zestawów sprężynowych, wymiana pierścienia przelotowego, demontaż i montaż korpusu odsiewacza wraz z podestem, wymiana stożka dolnego i środkowego odsiewacza, wymiana kierownic odsiewacza, wymiana króćca zsypowego wraz z rurą zsypową, wymiana górnej płyty wraz z naprawą stożka głowicy wylotowej, wymiana wodzików i blach oporowych, wymiana zgarniaków, regulacją prowadzenia pierścienia oporowo-dociskowego, demontaż i montaż pyłoprzewodów od głowicy wylotowej do kolan, przegląd i naprawa klapy pirytowej, kontrola stanu uszczelnienia jarzma - regulacja szczelin, kontrola sprzęgła, kontrola rozpływów oleju, oględziny przekładni młyna z zewnątrz, kontrola śrub fundamentowych, kontrola instalacji wody chłodzącej, kontrola instalacji powietrza uszczelniającego, kontrola stanu obudowy młyna i odsiewacza, kontrola stanu włazów, wymiana sznura uszczelniającego włazów, kontrola stanu podestów - w tym usunięcie usterek.</t>
  </si>
  <si>
    <t>Remont bieżący: kontrola stanu zespołu mielącego, pomiar średnicy kul i pomiar zużycia pierścieni, kontrola stanu podłogi młyna, spawanie zaślepek na podłodze, kontrola i korekta zestawów sprężynowych - ustawienie na wymiar 450mm, regeneracja pierścienia przelotowego - ustawienie szczeliny na 22-2mm, naprawa dolnej części odsiewacza - zamknięcia firankowego - w ilości 50% firanek, kontrola stanu łopatek separatora - regulacja szczeliny, wymiana zużytych blach oporowych wodzików, przegląd i naprawa klapy pirytowej, kontrola stanu uszczelnienia jarzma - regulacja szczeliny, kontrola sprzęgła, kontrola rozpływów oleju, oględziny przekładni młyna z zewnątrz, kontrola śrub fundamentowych, kontrola instalacji wody chłodzącej, kontrola instalacji powietrza uszczelniającego, kontrola stanu obudowy młyna i odsiewacza, kontrola stanu włazów - usunięcie drobnych  nieszczelności, wymiana sznura uszczelniającego włazów, kontrola stanu podestów - w tym usunięcie usterek.</t>
  </si>
  <si>
    <t>Kontrola stanu bezstykowego uszczelnienia jarzma - regulacja szczelin.</t>
  </si>
  <si>
    <t>Uruchomienie kierownic separatora - czyszczenie, regulacja położenia</t>
  </si>
  <si>
    <t>Demontaż i montaż silnika młyna. Osiowanie.</t>
  </si>
  <si>
    <t>Dołożenie 11 kuli.</t>
  </si>
  <si>
    <t>Regulacja zestawu sprężyn dociskowych w młynie</t>
  </si>
  <si>
    <t>Naprawa zsypu węgla surowego przez wspawanie nakładki, o pow. do 0,04m2</t>
  </si>
  <si>
    <t>Regeneracja środkowej części odsiewacza przez wspawanie nakładki, o pow. do 0,1m2</t>
  </si>
  <si>
    <t>Regeneracja dolnej części odsiewacza (wymiana kompletu firanek).</t>
  </si>
  <si>
    <t>Młyny kulowo-misowe kotła WP-200 nr 3 w C Kawęczyn</t>
  </si>
  <si>
    <t>Wymiana przekładni młyna z wykonaniem prac przygotowawczych i zakończeniowych</t>
  </si>
  <si>
    <t>Wymiana ślimaka wraz z wymianą łozysk, uszczelnień dławicowych oraz demontażem i montażem przekładni</t>
  </si>
  <si>
    <t xml:space="preserve">Wymiana uszczelnienia (filc) szybra remontowego do młyna węglowego </t>
  </si>
  <si>
    <t>Wartość wszytkich kart
na 1 rok</t>
  </si>
  <si>
    <t>Wartość wszytkich kart
na 4 lata</t>
  </si>
  <si>
    <t>Poprawność</t>
  </si>
  <si>
    <t>Uśredniona stawka rbh</t>
  </si>
  <si>
    <t>Liczba urządzeń</t>
  </si>
  <si>
    <t>Wartość z karty
(na 1 rok)</t>
  </si>
  <si>
    <t>Wartość na czas trwania Umowy
(4 lata)</t>
  </si>
  <si>
    <t>Zapotrzebowanie na pracowników</t>
  </si>
  <si>
    <t>Prace Rozliczane Powykonawczo</t>
  </si>
  <si>
    <t>Przewidywana liczba działań w roku</t>
  </si>
  <si>
    <t>Nazwa Urządzenia</t>
  </si>
  <si>
    <t>Typ Urządzenia</t>
  </si>
  <si>
    <t>Liczba rbh na wykonanie pojedynczego działania</t>
  </si>
  <si>
    <t>Stawka jednostkowa w PLN [stawka rbh x liczba rbh na wykonanie pojedynczego działania]</t>
  </si>
  <si>
    <t>Specjalność</t>
  </si>
  <si>
    <t xml:space="preserve">Kwalifikacje zgodnie z Klasyfikacją Zawodów i Specjalności </t>
  </si>
  <si>
    <t>Charakterystyka</t>
  </si>
  <si>
    <t>Kwalifikacje i uprawnienia</t>
  </si>
  <si>
    <t>https://psz.praca.gov.pl/rynek-pracy/bazy-danych/klasyfikacja-zawodow-i-specjalnosci/wyszukiwarka-opisow-zawodow</t>
  </si>
  <si>
    <t>Książka Spawacza oraz ważne świadectwo egzaminu spawacza w danej metodzie</t>
  </si>
  <si>
    <t>Uprawnienia Grupy 2</t>
  </si>
  <si>
    <t>821103</t>
  </si>
  <si>
    <t>Prace Remontowe</t>
  </si>
  <si>
    <t>Liczba 
osób</t>
  </si>
  <si>
    <t xml:space="preserve">Wymagania </t>
  </si>
  <si>
    <t>Stawka za roboczogodzinę [rbh]
Dyspozycja Remontowa</t>
  </si>
  <si>
    <t>Szacowana liczba rbh rocznie na jednego pracownika</t>
  </si>
  <si>
    <t xml:space="preserve">Stawka za roboczogodzinę [rbh] *
Dyspozycja Remontowa w nadgodzinach
Dodatkowe Prace Remontowe Wykonywane w Podstawowych Godzinach Pracy Zamawiającego </t>
  </si>
  <si>
    <t xml:space="preserve">Szacowana liczba rbh rocznie na jednego pracownika 
Dyspozycji Remontowej w nadgodzinach oraz Dodatkowych Prac Remontowych Wykonywanych w Podstawowych Godzinach Pracy Zamawiającego </t>
  </si>
  <si>
    <t>Wartość / 1 rok</t>
  </si>
  <si>
    <t xml:space="preserve">Dyspozycja Remontowa
 Dyspozycja Remontowa w nadgodzinach 
 Dodatkowe Prac Remontowe Wykonywane w Podstawowych Godzinach Pracy Zamawiającego </t>
  </si>
  <si>
    <t>Uprawnienia podstawowe</t>
  </si>
  <si>
    <t>Stawka za roboczogodzinę [rbh]
Dyżur Domowy</t>
  </si>
  <si>
    <t>Stawka za roboczogodzinę [rbh] **
Wezwanie z Dyżuru Domowego</t>
  </si>
  <si>
    <t>Szacowana liczba rbh rocznie na jednego pracownika prac wykonywanych w ramach Wezwania z Dyżuru Domowego</t>
  </si>
  <si>
    <t>Dyżur Domowy - osoby dyspozycyjne w:
dni robocze od 15:00 do 7:00
w dni świąteczne 24h/dobę
Wezwanie z Dyżuru Domowego</t>
  </si>
  <si>
    <t>Stawka za roboczogodzinę [rbh]</t>
  </si>
  <si>
    <t>Szacowana liczba rbh rocznie</t>
  </si>
  <si>
    <t>Prace warsztatowe</t>
  </si>
  <si>
    <t>-</t>
  </si>
  <si>
    <t>* Stawka za roboczogodzinę [rbh] Dyspozycji Remontowej w nadgodzinach oraz Dodatkowych Prac Remontowych Wykonywanych w Podstawowych Godzinach Pracy Zamawiającego (kolumna H) musi być większa, niż stawka za roboczogodzinę [rbh] Dyspozycji Remontowej (kolumna F)</t>
  </si>
  <si>
    <t>** Stawka za roboczogodzinę [rbh] Wezwania z Dyżuru Domowego (kolumna H) musi być większa, niż stawka za roboczogodzinę [rbh] Dyżuru Domowego (kolumna F)</t>
  </si>
  <si>
    <t>Wyszczególnienie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</si>
  <si>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</si>
  <si>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</si>
  <si>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</si>
  <si>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</si>
  <si>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</si>
  <si>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</si>
  <si>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</si>
  <si>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</si>
  <si>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Wynagrodzenie za świadczenie usług Dyspozycji Remontowej oraz Dyspozycji Remontowej w nadgodzinach oraz Dodatkowych Prac Remontowych Wykonywanych w Podstawowych Godzinach Pracy Zamawiającego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</si>
  <si>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</si>
  <si>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</si>
  <si>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</si>
  <si>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</si>
  <si>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 warsztatowych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</si>
  <si>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</si>
  <si>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</si>
  <si>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</si>
  <si>
    <t xml:space="preserve">Formularz „Wynagrodzenie 25DFBT256-9”															</t>
  </si>
  <si>
    <t>Dni w roku</t>
  </si>
  <si>
    <t>Czas Dyspozycji Remontowej
na 1 osobę rocznie</t>
  </si>
  <si>
    <t>Czas Dyżuru Domowego na
1 osobę rocznie</t>
  </si>
  <si>
    <t>Liczba
dni</t>
  </si>
  <si>
    <t>07:00 - 15:00</t>
  </si>
  <si>
    <t>14:00 - 22:00</t>
  </si>
  <si>
    <t>15:00 - 07:00</t>
  </si>
  <si>
    <t>00:00 - 24:00</t>
  </si>
  <si>
    <t>Liczba godzin</t>
  </si>
  <si>
    <t>Wszystkie</t>
  </si>
  <si>
    <t>Sobota - Niedziela</t>
  </si>
  <si>
    <t>Święta
(wypadające poza sob.-ndz.)</t>
  </si>
  <si>
    <t>Robocze</t>
  </si>
  <si>
    <t>Niepracujące
(weekend+święta)</t>
  </si>
  <si>
    <t>1/2</t>
  </si>
  <si>
    <t>UWAGA:
Co najmniej 2 pracowników dyspozycji  ma mieć uprawnienia „Kierującego Zespołem Pracowników” w rozumieniu  IOBP w ORLEN TERMIKA p 1.3.7  
Co najmniej 2 pracowników dyżuru domowego  ma mieć uprawnienia „Kierującego Zespołem Pracowników” w rozumieniu  IOBP w ORLEN TERMIKA p 1.3.6</t>
  </si>
  <si>
    <t>Znajomość urządzeń nawęglania wewnętrznego kotłowni</t>
  </si>
  <si>
    <t>upr. E</t>
  </si>
  <si>
    <t>upr. E, uprawnienia podstawowe</t>
  </si>
  <si>
    <t>Monter mechanicznych urządzeń energetycznych ze znajomością zagadnień oraz urządzeń związanych z wykonywaniem prac monterskich przy urządzeniach transportujących  węgiel: (podajniki , młyny pyłoprzewody)); uprawnienia kierowcy wózka akumulatorowego i widłowego; znajomość zagadnień związanych z doważaniem</t>
  </si>
  <si>
    <t>Spawacz z uprawnieniami do spawania gazowego i elektrycznego: spawanie rur, blach, wykonywanie spoin pachwinowych</t>
  </si>
  <si>
    <t>Ec Siekierki / C Kawęczyn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</si>
</sst>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Geneva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Calibri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6"/>
      <name val="Arial CE"/>
      <charset val="238"/>
    </font>
    <font>
      <i/>
      <sz val="10"/>
      <name val="Arial CE"/>
      <family val="2"/>
      <charset val="238"/>
    </font>
    <font>
      <i/>
      <sz val="6"/>
      <name val="Arial CE"/>
      <family val="2"/>
      <charset val="238"/>
    </font>
    <font>
      <b/>
      <sz val="10"/>
      <name val="Times New Roman CE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2" fillId="3" borderId="0" applyNumberFormat="0" applyBorder="0" applyAlignment="0" applyProtection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4" borderId="0" applyNumberFormat="0" applyBorder="0" applyAlignment="0" applyProtection="0"/>
    <xf numFmtId="0" fontId="8" fillId="0" borderId="0"/>
    <xf numFmtId="0" fontId="8" fillId="0" borderId="0"/>
    <xf numFmtId="0" fontId="19" fillId="0" borderId="0" applyNumberFormat="0" applyFill="0" applyBorder="0" applyAlignment="0" applyProtection="0"/>
    <xf numFmtId="0" fontId="23" fillId="0" borderId="0"/>
    <xf numFmtId="9" fontId="8" fillId="0" borderId="0" applyFont="0" applyFill="0" applyBorder="0" applyAlignment="0" applyProtection="0"/>
  </cellStyleXfs>
  <cellXfs count="30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8" fillId="0" borderId="1" xfId="4" applyNumberFormat="1" applyBorder="1" applyAlignment="1">
      <alignment vertical="center"/>
    </xf>
    <xf numFmtId="0" fontId="0" fillId="5" borderId="0" xfId="0" applyFill="1"/>
    <xf numFmtId="0" fontId="8" fillId="0" borderId="0" xfId="10"/>
    <xf numFmtId="0" fontId="8" fillId="0" borderId="0" xfId="10" applyAlignment="1">
      <alignment vertical="center"/>
    </xf>
    <xf numFmtId="0" fontId="8" fillId="0" borderId="0" xfId="10" applyAlignment="1">
      <alignment horizontal="left" vertical="center" wrapText="1"/>
    </xf>
    <xf numFmtId="0" fontId="8" fillId="0" borderId="0" xfId="10" applyAlignment="1">
      <alignment vertical="center" wrapText="1"/>
    </xf>
    <xf numFmtId="0" fontId="8" fillId="0" borderId="0" xfId="10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7" fillId="0" borderId="16" xfId="7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0" fontId="7" fillId="0" borderId="10" xfId="7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0" xfId="10" applyFont="1" applyAlignment="1">
      <alignment horizontal="center" vertical="center" wrapText="1"/>
    </xf>
    <xf numFmtId="4" fontId="9" fillId="6" borderId="8" xfId="0" applyNumberFormat="1" applyFont="1" applyFill="1" applyBorder="1" applyAlignment="1">
      <alignment horizontal="center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7" applyFont="1" applyAlignment="1">
      <alignment horizontal="center" vertical="center" wrapText="1"/>
    </xf>
    <xf numFmtId="0" fontId="2" fillId="2" borderId="6" xfId="10" applyFont="1" applyFill="1" applyBorder="1" applyAlignment="1">
      <alignment horizontal="center" vertical="center" wrapText="1"/>
    </xf>
    <xf numFmtId="0" fontId="2" fillId="2" borderId="11" xfId="10" applyFont="1" applyFill="1" applyBorder="1" applyAlignment="1">
      <alignment horizontal="center" vertical="center" wrapText="1"/>
    </xf>
    <xf numFmtId="0" fontId="2" fillId="2" borderId="7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15" fillId="7" borderId="25" xfId="10" applyFont="1" applyFill="1" applyBorder="1" applyAlignment="1">
      <alignment horizontal="center" vertical="center" wrapText="1"/>
    </xf>
    <xf numFmtId="0" fontId="15" fillId="7" borderId="26" xfId="10" applyFont="1" applyFill="1" applyBorder="1" applyAlignment="1">
      <alignment horizontal="center" vertical="center" wrapText="1"/>
    </xf>
    <xf numFmtId="0" fontId="15" fillId="7" borderId="27" xfId="10" applyFont="1" applyFill="1" applyBorder="1" applyAlignment="1">
      <alignment horizontal="center" vertical="center" wrapText="1"/>
    </xf>
    <xf numFmtId="0" fontId="15" fillId="7" borderId="20" xfId="1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8" fillId="6" borderId="4" xfId="0" applyNumberFormat="1" applyFont="1" applyFill="1" applyBorder="1" applyProtection="1">
      <protection locked="0"/>
    </xf>
    <xf numFmtId="4" fontId="8" fillId="6" borderId="1" xfId="0" applyNumberFormat="1" applyFont="1" applyFill="1" applyBorder="1" applyProtection="1">
      <protection locked="0"/>
    </xf>
    <xf numFmtId="4" fontId="8" fillId="6" borderId="1" xfId="0" applyNumberFormat="1" applyFont="1" applyFill="1" applyBorder="1" applyAlignment="1" applyProtection="1">
      <protection locked="0"/>
    </xf>
    <xf numFmtId="4" fontId="8" fillId="6" borderId="1" xfId="0" applyNumberFormat="1" applyFont="1" applyFill="1" applyBorder="1" applyAlignment="1" applyProtection="1">
      <alignment vertical="center"/>
      <protection locked="0"/>
    </xf>
    <xf numFmtId="4" fontId="8" fillId="6" borderId="39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Protection="1"/>
    <xf numFmtId="0" fontId="8" fillId="0" borderId="0" xfId="0" applyFont="1" applyFill="1" applyAlignment="1" applyProtection="1">
      <alignment wrapText="1"/>
    </xf>
    <xf numFmtId="4" fontId="8" fillId="0" borderId="0" xfId="0" applyNumberFormat="1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9" fillId="0" borderId="1" xfId="7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3" fontId="6" fillId="0" borderId="0" xfId="0" applyNumberFormat="1" applyFont="1" applyFill="1" applyBorder="1" applyProtection="1"/>
    <xf numFmtId="0" fontId="9" fillId="0" borderId="1" xfId="7" applyFont="1" applyFill="1" applyBorder="1" applyAlignment="1" applyProtection="1">
      <alignment horizontal="center" vertical="center"/>
    </xf>
    <xf numFmtId="3" fontId="9" fillId="0" borderId="1" xfId="7" applyNumberFormat="1" applyFont="1" applyFill="1" applyBorder="1" applyAlignment="1" applyProtection="1">
      <alignment horizontal="center" vertical="center"/>
    </xf>
    <xf numFmtId="0" fontId="8" fillId="0" borderId="0" xfId="7" applyFont="1" applyFill="1" applyProtection="1"/>
    <xf numFmtId="4" fontId="8" fillId="0" borderId="0" xfId="7" applyNumberFormat="1" applyFont="1" applyFill="1" applyProtection="1"/>
    <xf numFmtId="0" fontId="9" fillId="0" borderId="0" xfId="7" applyFont="1" applyFill="1" applyAlignment="1" applyProtection="1">
      <alignment horizontal="center" vertical="center" wrapText="1"/>
    </xf>
    <xf numFmtId="4" fontId="9" fillId="0" borderId="30" xfId="7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Protection="1"/>
    <xf numFmtId="0" fontId="9" fillId="0" borderId="5" xfId="7" applyFont="1" applyFill="1" applyBorder="1" applyAlignment="1" applyProtection="1">
      <alignment horizontal="center" vertical="center" wrapText="1"/>
    </xf>
    <xf numFmtId="4" fontId="9" fillId="0" borderId="32" xfId="7" applyNumberFormat="1" applyFont="1" applyFill="1" applyBorder="1" applyAlignment="1" applyProtection="1">
      <alignment horizontal="right" vertical="center" wrapText="1"/>
    </xf>
    <xf numFmtId="0" fontId="2" fillId="0" borderId="35" xfId="5" applyFont="1" applyFill="1" applyBorder="1" applyAlignment="1" applyProtection="1">
      <alignment horizontal="center" vertical="center" wrapText="1"/>
    </xf>
    <xf numFmtId="0" fontId="9" fillId="0" borderId="35" xfId="7" applyFont="1" applyFill="1" applyBorder="1" applyAlignment="1" applyProtection="1">
      <alignment horizontal="center" vertical="center" wrapText="1"/>
    </xf>
    <xf numFmtId="0" fontId="9" fillId="5" borderId="35" xfId="6" applyFont="1" applyFill="1" applyBorder="1" applyAlignment="1" applyProtection="1">
      <alignment horizontal="center" vertical="center" wrapText="1"/>
    </xf>
    <xf numFmtId="0" fontId="9" fillId="5" borderId="35" xfId="8" applyFont="1" applyFill="1" applyBorder="1" applyAlignment="1" applyProtection="1">
      <alignment horizontal="center" vertical="center" wrapText="1"/>
    </xf>
    <xf numFmtId="0" fontId="9" fillId="0" borderId="36" xfId="0" applyFont="1" applyFill="1" applyBorder="1" applyAlignment="1" applyProtection="1">
      <alignment horizontal="center" vertical="center" wrapText="1"/>
    </xf>
    <xf numFmtId="0" fontId="8" fillId="0" borderId="37" xfId="0" applyFont="1" applyFill="1" applyBorder="1" applyAlignment="1" applyProtection="1">
      <alignment horizontal="center" vertical="top" wrapText="1"/>
    </xf>
    <xf numFmtId="0" fontId="8" fillId="0" borderId="33" xfId="0" applyFont="1" applyBorder="1" applyProtection="1"/>
    <xf numFmtId="4" fontId="8" fillId="0" borderId="34" xfId="5" applyNumberFormat="1" applyFont="1" applyFill="1" applyBorder="1" applyAlignment="1" applyProtection="1">
      <alignment horizontal="right" vertical="center" wrapText="1"/>
    </xf>
    <xf numFmtId="0" fontId="8" fillId="0" borderId="29" xfId="0" applyFont="1" applyFill="1" applyBorder="1" applyAlignment="1" applyProtection="1">
      <alignment horizontal="center" vertical="top" wrapText="1"/>
    </xf>
    <xf numFmtId="0" fontId="8" fillId="0" borderId="2" xfId="0" applyFont="1" applyBorder="1" applyProtection="1"/>
    <xf numFmtId="4" fontId="8" fillId="0" borderId="31" xfId="5" applyNumberFormat="1" applyFont="1" applyFill="1" applyBorder="1" applyAlignment="1" applyProtection="1">
      <alignment horizontal="right" vertical="center" wrapText="1"/>
    </xf>
    <xf numFmtId="0" fontId="8" fillId="0" borderId="0" xfId="0" quotePrefix="1" applyFont="1" applyFill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horizontal="left" vertical="top" wrapText="1"/>
    </xf>
    <xf numFmtId="0" fontId="8" fillId="0" borderId="0" xfId="0" quotePrefix="1" applyFont="1" applyFill="1" applyAlignment="1" applyProtection="1"/>
    <xf numFmtId="0" fontId="8" fillId="0" borderId="0" xfId="0" applyFont="1" applyFill="1" applyAlignment="1" applyProtection="1"/>
    <xf numFmtId="0" fontId="13" fillId="0" borderId="0" xfId="9" applyFill="1" applyBorder="1" applyProtection="1"/>
    <xf numFmtId="0" fontId="8" fillId="0" borderId="38" xfId="0" applyFont="1" applyFill="1" applyBorder="1" applyAlignment="1" applyProtection="1">
      <alignment horizontal="center" vertical="top" wrapText="1"/>
    </xf>
    <xf numFmtId="0" fontId="8" fillId="0" borderId="39" xfId="0" applyFont="1" applyBorder="1" applyAlignment="1" applyProtection="1">
      <alignment horizontal="left" vertical="top" wrapText="1"/>
    </xf>
    <xf numFmtId="0" fontId="8" fillId="0" borderId="40" xfId="0" applyFont="1" applyBorder="1" applyAlignment="1" applyProtection="1">
      <alignment horizontal="right"/>
    </xf>
    <xf numFmtId="4" fontId="8" fillId="0" borderId="41" xfId="5" applyNumberFormat="1" applyFont="1" applyFill="1" applyBorder="1" applyAlignment="1" applyProtection="1">
      <alignment horizontal="right" vertical="center" wrapText="1"/>
    </xf>
    <xf numFmtId="0" fontId="9" fillId="0" borderId="0" xfId="5" applyFont="1" applyFill="1" applyBorder="1" applyAlignment="1" applyProtection="1">
      <alignment horizontal="center" vertical="center" wrapText="1"/>
    </xf>
    <xf numFmtId="0" fontId="8" fillId="0" borderId="0" xfId="7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9" fillId="0" borderId="3" xfId="5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wrapText="1"/>
    </xf>
    <xf numFmtId="0" fontId="9" fillId="0" borderId="0" xfId="7" applyFont="1" applyFill="1" applyBorder="1" applyAlignment="1" applyProtection="1">
      <alignment horizontal="center" vertical="center" wrapText="1"/>
    </xf>
    <xf numFmtId="4" fontId="9" fillId="5" borderId="35" xfId="8" applyNumberFormat="1" applyFont="1" applyFill="1" applyBorder="1" applyAlignment="1" applyProtection="1">
      <alignment horizontal="center" vertical="center" wrapText="1"/>
    </xf>
    <xf numFmtId="4" fontId="8" fillId="6" borderId="4" xfId="0" applyNumberFormat="1" applyFont="1" applyFill="1" applyBorder="1" applyAlignment="1" applyProtection="1">
      <alignment horizontal="right" vertical="center"/>
      <protection locked="0"/>
    </xf>
    <xf numFmtId="4" fontId="8" fillId="6" borderId="1" xfId="0" applyNumberFormat="1" applyFont="1" applyFill="1" applyBorder="1" applyAlignment="1" applyProtection="1">
      <alignment horizontal="right" vertical="center"/>
      <protection locked="0"/>
    </xf>
    <xf numFmtId="4" fontId="8" fillId="6" borderId="39" xfId="0" applyNumberFormat="1" applyFont="1" applyFill="1" applyBorder="1" applyAlignment="1" applyProtection="1">
      <alignment horizontal="right" vertical="center"/>
      <protection locked="0"/>
    </xf>
    <xf numFmtId="3" fontId="8" fillId="0" borderId="0" xfId="0" applyNumberFormat="1" applyFont="1" applyFill="1" applyBorder="1" applyProtection="1"/>
    <xf numFmtId="0" fontId="0" fillId="0" borderId="0" xfId="0" applyProtection="1"/>
    <xf numFmtId="0" fontId="0" fillId="5" borderId="0" xfId="0" applyFill="1" applyProtection="1"/>
    <xf numFmtId="0" fontId="9" fillId="0" borderId="35" xfId="5" applyFont="1" applyFill="1" applyBorder="1" applyAlignment="1" applyProtection="1">
      <alignment horizontal="center" vertical="center" wrapText="1"/>
    </xf>
    <xf numFmtId="0" fontId="7" fillId="0" borderId="36" xfId="0" applyFont="1" applyBorder="1" applyAlignment="1" applyProtection="1">
      <alignment horizontal="center" vertical="center" wrapText="1"/>
    </xf>
    <xf numFmtId="0" fontId="8" fillId="0" borderId="37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8" fillId="0" borderId="33" xfId="0" applyFont="1" applyFill="1" applyBorder="1" applyAlignment="1" applyProtection="1">
      <alignment horizontal="right" vertical="center"/>
    </xf>
    <xf numFmtId="0" fontId="8" fillId="0" borderId="29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horizontal="right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38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left" vertical="center" wrapText="1"/>
    </xf>
    <xf numFmtId="0" fontId="8" fillId="0" borderId="40" xfId="0" applyFont="1" applyFill="1" applyBorder="1" applyAlignment="1" applyProtection="1">
      <alignment horizontal="right" vertical="center"/>
    </xf>
    <xf numFmtId="4" fontId="12" fillId="5" borderId="0" xfId="1" applyNumberFormat="1" applyFill="1" applyProtection="1"/>
    <xf numFmtId="4" fontId="8" fillId="6" borderId="4" xfId="7" applyNumberFormat="1" applyFont="1" applyFill="1" applyBorder="1" applyAlignment="1" applyProtection="1">
      <alignment horizontal="right" vertical="center"/>
      <protection locked="0"/>
    </xf>
    <xf numFmtId="4" fontId="8" fillId="6" borderId="1" xfId="7" applyNumberFormat="1" applyFont="1" applyFill="1" applyBorder="1" applyAlignment="1" applyProtection="1">
      <alignment horizontal="right" vertical="center"/>
      <protection locked="0"/>
    </xf>
    <xf numFmtId="4" fontId="8" fillId="6" borderId="39" xfId="7" applyNumberFormat="1" applyFont="1" applyFill="1" applyBorder="1" applyAlignment="1" applyProtection="1">
      <alignment horizontal="right" vertical="center"/>
      <protection locked="0"/>
    </xf>
    <xf numFmtId="0" fontId="9" fillId="2" borderId="1" xfId="5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0" fontId="5" fillId="0" borderId="0" xfId="0" applyFont="1" applyProtection="1"/>
    <xf numFmtId="0" fontId="8" fillId="0" borderId="0" xfId="7" applyFont="1" applyProtection="1"/>
    <xf numFmtId="0" fontId="9" fillId="0" borderId="0" xfId="7" applyFont="1" applyAlignment="1" applyProtection="1">
      <alignment horizontal="center" vertical="center" wrapText="1"/>
    </xf>
    <xf numFmtId="0" fontId="9" fillId="0" borderId="30" xfId="7" applyFont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4" fontId="9" fillId="0" borderId="32" xfId="7" applyNumberFormat="1" applyFont="1" applyBorder="1" applyAlignment="1" applyProtection="1">
      <alignment horizontal="right" vertical="center" wrapText="1"/>
    </xf>
    <xf numFmtId="0" fontId="9" fillId="2" borderId="35" xfId="5" applyFont="1" applyFill="1" applyBorder="1" applyAlignment="1" applyProtection="1">
      <alignment horizontal="center" vertical="center" wrapText="1"/>
    </xf>
    <xf numFmtId="0" fontId="9" fillId="2" borderId="35" xfId="7" applyFont="1" applyFill="1" applyBorder="1" applyAlignment="1" applyProtection="1">
      <alignment horizontal="center" vertical="center" wrapText="1"/>
    </xf>
    <xf numFmtId="0" fontId="18" fillId="0" borderId="36" xfId="0" applyFont="1" applyBorder="1" applyAlignment="1" applyProtection="1">
      <alignment horizontal="center" vertical="center" wrapText="1"/>
    </xf>
    <xf numFmtId="0" fontId="3" fillId="5" borderId="37" xfId="5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left" vertical="center" wrapText="1"/>
    </xf>
    <xf numFmtId="1" fontId="8" fillId="5" borderId="33" xfId="7" applyNumberFormat="1" applyFont="1" applyFill="1" applyBorder="1" applyAlignment="1" applyProtection="1">
      <alignment horizontal="center" vertical="center"/>
    </xf>
    <xf numFmtId="4" fontId="8" fillId="5" borderId="34" xfId="7" applyNumberFormat="1" applyFont="1" applyFill="1" applyBorder="1" applyAlignment="1" applyProtection="1">
      <alignment horizontal="right" vertical="center"/>
    </xf>
    <xf numFmtId="0" fontId="3" fillId="5" borderId="29" xfId="5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left" vertical="center" wrapText="1"/>
    </xf>
    <xf numFmtId="1" fontId="8" fillId="5" borderId="2" xfId="7" applyNumberFormat="1" applyFont="1" applyFill="1" applyBorder="1" applyAlignment="1" applyProtection="1">
      <alignment horizontal="center" vertical="center"/>
    </xf>
    <xf numFmtId="4" fontId="8" fillId="5" borderId="31" xfId="7" applyNumberFormat="1" applyFont="1" applyFill="1" applyBorder="1" applyAlignment="1" applyProtection="1">
      <alignment horizontal="right" vertical="center"/>
    </xf>
    <xf numFmtId="1" fontId="8" fillId="5" borderId="2" xfId="3" applyNumberFormat="1" applyFont="1" applyFill="1" applyBorder="1" applyAlignment="1" applyProtection="1">
      <alignment horizontal="center" vertical="center"/>
    </xf>
    <xf numFmtId="0" fontId="3" fillId="0" borderId="38" xfId="5" applyFont="1" applyFill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left" vertical="center" wrapText="1"/>
    </xf>
    <xf numFmtId="1" fontId="8" fillId="0" borderId="40" xfId="3" applyNumberFormat="1" applyFont="1" applyBorder="1" applyAlignment="1" applyProtection="1">
      <alignment horizontal="center" vertical="center"/>
    </xf>
    <xf numFmtId="4" fontId="8" fillId="0" borderId="41" xfId="7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4" fontId="5" fillId="0" borderId="0" xfId="0" applyNumberFormat="1" applyFont="1" applyProtection="1"/>
    <xf numFmtId="4" fontId="8" fillId="6" borderId="1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3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wrapText="1"/>
    </xf>
    <xf numFmtId="0" fontId="8" fillId="0" borderId="39" xfId="0" applyFont="1" applyFill="1" applyBorder="1" applyAlignment="1" applyProtection="1">
      <alignment wrapText="1"/>
    </xf>
    <xf numFmtId="0" fontId="8" fillId="0" borderId="40" xfId="0" applyFont="1" applyFill="1" applyBorder="1" applyAlignment="1" applyProtection="1">
      <alignment horizontal="center" vertical="center"/>
    </xf>
    <xf numFmtId="0" fontId="9" fillId="0" borderId="43" xfId="0" applyFont="1" applyFill="1" applyBorder="1" applyAlignment="1" applyProtection="1">
      <alignment horizontal="center" vertical="center" wrapText="1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45" xfId="0" applyFont="1" applyFill="1" applyBorder="1" applyAlignment="1" applyProtection="1">
      <alignment horizontal="center" vertical="center" wrapText="1"/>
    </xf>
    <xf numFmtId="0" fontId="9" fillId="0" borderId="46" xfId="0" applyFont="1" applyFill="1" applyBorder="1" applyAlignment="1" applyProtection="1">
      <alignment horizontal="center" vertical="center" wrapText="1"/>
    </xf>
    <xf numFmtId="0" fontId="9" fillId="0" borderId="47" xfId="0" applyFont="1" applyFill="1" applyBorder="1" applyAlignment="1" applyProtection="1">
      <alignment horizontal="center" vertical="center" wrapText="1"/>
    </xf>
    <xf numFmtId="0" fontId="7" fillId="0" borderId="43" xfId="0" applyFont="1" applyBorder="1" applyAlignment="1" applyProtection="1">
      <alignment horizontal="center" vertical="center" wrapText="1"/>
    </xf>
    <xf numFmtId="0" fontId="7" fillId="0" borderId="44" xfId="0" applyFont="1" applyBorder="1" applyAlignment="1" applyProtection="1">
      <alignment horizontal="center" vertical="center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47" xfId="0" applyFont="1" applyBorder="1" applyAlignment="1" applyProtection="1">
      <alignment horizontal="center" vertical="center" wrapText="1"/>
    </xf>
    <xf numFmtId="0" fontId="18" fillId="0" borderId="43" xfId="0" applyFont="1" applyBorder="1" applyAlignment="1" applyProtection="1">
      <alignment horizontal="center" vertical="center" wrapText="1"/>
    </xf>
    <xf numFmtId="0" fontId="18" fillId="0" borderId="44" xfId="0" applyFont="1" applyBorder="1" applyAlignment="1" applyProtection="1">
      <alignment horizontal="center" vertical="center" wrapText="1"/>
    </xf>
    <xf numFmtId="0" fontId="18" fillId="0" borderId="45" xfId="0" applyFont="1" applyBorder="1" applyAlignment="1" applyProtection="1">
      <alignment horizontal="center" vertical="center" wrapText="1"/>
    </xf>
    <xf numFmtId="0" fontId="18" fillId="0" borderId="46" xfId="0" applyFont="1" applyBorder="1" applyAlignment="1" applyProtection="1">
      <alignment horizontal="center" vertical="center" wrapText="1"/>
    </xf>
    <xf numFmtId="0" fontId="18" fillId="0" borderId="47" xfId="0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4" fontId="0" fillId="5" borderId="0" xfId="0" applyNumberFormat="1" applyFill="1" applyProtection="1"/>
    <xf numFmtId="4" fontId="5" fillId="0" borderId="0" xfId="0" applyNumberFormat="1" applyFont="1" applyFill="1" applyProtection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1" xfId="4" applyNumberFormat="1" applyBorder="1" applyAlignment="1">
      <alignment horizontal="center" vertical="center"/>
    </xf>
    <xf numFmtId="0" fontId="8" fillId="0" borderId="4" xfId="0" applyFont="1" applyBorder="1" applyAlignment="1" applyProtection="1">
      <alignment wrapText="1"/>
    </xf>
    <xf numFmtId="0" fontId="6" fillId="2" borderId="14" xfId="0" applyFont="1" applyFill="1" applyBorder="1" applyAlignment="1">
      <alignment horizontal="left" vertical="center" wrapText="1"/>
    </xf>
    <xf numFmtId="49" fontId="9" fillId="0" borderId="2" xfId="11" applyNumberFormat="1" applyFont="1" applyBorder="1" applyAlignment="1">
      <alignment horizontal="center" vertical="center" wrapText="1"/>
    </xf>
    <xf numFmtId="0" fontId="8" fillId="0" borderId="0" xfId="11"/>
    <xf numFmtId="0" fontId="19" fillId="0" borderId="2" xfId="12" applyBorder="1" applyAlignment="1" applyProtection="1">
      <alignment horizontal="center" vertical="center" wrapText="1"/>
    </xf>
    <xf numFmtId="0" fontId="8" fillId="0" borderId="1" xfId="11" applyBorder="1" applyAlignment="1">
      <alignment horizontal="left" vertical="center" wrapText="1"/>
    </xf>
    <xf numFmtId="0" fontId="8" fillId="0" borderId="1" xfId="11" applyBorder="1" applyAlignment="1">
      <alignment horizontal="center" vertical="center"/>
    </xf>
    <xf numFmtId="0" fontId="8" fillId="0" borderId="2" xfId="11" applyBorder="1" applyAlignment="1">
      <alignment horizontal="center" vertical="center"/>
    </xf>
    <xf numFmtId="0" fontId="8" fillId="0" borderId="0" xfId="11" applyAlignment="1">
      <alignment wrapText="1"/>
    </xf>
    <xf numFmtId="49" fontId="8" fillId="0" borderId="0" xfId="11" applyNumberFormat="1" applyAlignment="1">
      <alignment horizontal="center" vertical="center"/>
    </xf>
    <xf numFmtId="0" fontId="8" fillId="0" borderId="0" xfId="11" applyAlignment="1">
      <alignment horizontal="left" vertical="center" wrapText="1"/>
    </xf>
    <xf numFmtId="0" fontId="8" fillId="0" borderId="0" xfId="1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4" fontId="8" fillId="0" borderId="1" xfId="11" applyNumberFormat="1" applyBorder="1" applyAlignment="1">
      <alignment horizontal="center" vertical="center"/>
    </xf>
    <xf numFmtId="3" fontId="8" fillId="0" borderId="1" xfId="11" applyNumberFormat="1" applyBorder="1" applyAlignment="1">
      <alignment horizontal="center" vertical="center"/>
    </xf>
    <xf numFmtId="3" fontId="8" fillId="0" borderId="1" xfId="11" applyNumberFormat="1" applyBorder="1" applyAlignment="1">
      <alignment vertical="center"/>
    </xf>
    <xf numFmtId="4" fontId="8" fillId="0" borderId="1" xfId="11" applyNumberFormat="1" applyBorder="1" applyAlignment="1">
      <alignment vertical="center"/>
    </xf>
    <xf numFmtId="0" fontId="2" fillId="9" borderId="1" xfId="5" applyFont="1" applyFill="1" applyBorder="1" applyAlignment="1">
      <alignment horizontal="center" vertical="center"/>
    </xf>
    <xf numFmtId="0" fontId="2" fillId="9" borderId="1" xfId="5" applyFont="1" applyFill="1" applyBorder="1" applyAlignment="1">
      <alignment horizontal="center" vertical="center" wrapText="1"/>
    </xf>
    <xf numFmtId="0" fontId="2" fillId="9" borderId="1" xfId="7" applyFont="1" applyFill="1" applyBorder="1" applyAlignment="1">
      <alignment horizontal="center" vertical="center" wrapText="1"/>
    </xf>
    <xf numFmtId="0" fontId="7" fillId="9" borderId="1" xfId="7" applyFont="1" applyFill="1" applyBorder="1" applyAlignment="1">
      <alignment horizontal="center" vertical="center" wrapText="1"/>
    </xf>
    <xf numFmtId="0" fontId="7" fillId="9" borderId="1" xfId="7" applyFont="1" applyFill="1" applyBorder="1" applyAlignment="1">
      <alignment horizontal="center" vertical="center"/>
    </xf>
    <xf numFmtId="4" fontId="7" fillId="9" borderId="1" xfId="7" applyNumberFormat="1" applyFont="1" applyFill="1" applyBorder="1" applyAlignment="1">
      <alignment horizontal="center" vertical="center" wrapText="1"/>
    </xf>
    <xf numFmtId="3" fontId="7" fillId="9" borderId="1" xfId="7" applyNumberFormat="1" applyFont="1" applyFill="1" applyBorder="1" applyAlignment="1">
      <alignment horizontal="center" vertical="center" wrapText="1"/>
    </xf>
    <xf numFmtId="0" fontId="8" fillId="0" borderId="1" xfId="10" applyBorder="1" applyAlignment="1">
      <alignment horizontal="left" vertical="center" wrapText="1"/>
    </xf>
    <xf numFmtId="0" fontId="6" fillId="0" borderId="1" xfId="7" applyBorder="1" applyAlignment="1">
      <alignment horizontal="center" vertical="center"/>
    </xf>
    <xf numFmtId="0" fontId="8" fillId="0" borderId="1" xfId="7" applyFont="1" applyBorder="1" applyAlignment="1">
      <alignment horizontal="center" vertical="center" wrapText="1"/>
    </xf>
    <xf numFmtId="4" fontId="6" fillId="6" borderId="1" xfId="7" applyNumberFormat="1" applyFill="1" applyBorder="1" applyAlignment="1" applyProtection="1">
      <alignment horizontal="center" vertical="center"/>
      <protection locked="0"/>
    </xf>
    <xf numFmtId="3" fontId="6" fillId="0" borderId="1" xfId="7" applyNumberFormat="1" applyBorder="1" applyAlignment="1">
      <alignment horizontal="center" vertical="center"/>
    </xf>
    <xf numFmtId="4" fontId="6" fillId="6" borderId="1" xfId="7" applyNumberFormat="1" applyFill="1" applyBorder="1" applyAlignment="1" applyProtection="1">
      <alignment vertical="center"/>
      <protection locked="0"/>
    </xf>
    <xf numFmtId="3" fontId="6" fillId="0" borderId="5" xfId="7" applyNumberFormat="1" applyBorder="1" applyAlignment="1">
      <alignment horizontal="center" vertical="center"/>
    </xf>
    <xf numFmtId="0" fontId="6" fillId="0" borderId="1" xfId="7" applyBorder="1" applyAlignment="1">
      <alignment horizontal="center" vertical="center" wrapText="1"/>
    </xf>
    <xf numFmtId="3" fontId="3" fillId="0" borderId="1" xfId="5" applyNumberFormat="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4" fontId="8" fillId="6" borderId="1" xfId="11" applyNumberFormat="1" applyFill="1" applyBorder="1" applyAlignment="1" applyProtection="1">
      <alignment horizontal="center" vertical="center"/>
      <protection locked="0"/>
    </xf>
    <xf numFmtId="4" fontId="9" fillId="0" borderId="1" xfId="7" applyNumberFormat="1" applyFont="1" applyBorder="1" applyAlignment="1">
      <alignment horizontal="center" vertical="center"/>
    </xf>
    <xf numFmtId="0" fontId="8" fillId="0" borderId="0" xfId="11" applyAlignment="1">
      <alignment horizontal="center" vertical="center"/>
    </xf>
    <xf numFmtId="4" fontId="8" fillId="0" borderId="0" xfId="11" applyNumberFormat="1" applyAlignment="1">
      <alignment horizontal="center" vertical="center"/>
    </xf>
    <xf numFmtId="3" fontId="8" fillId="0" borderId="0" xfId="11" applyNumberFormat="1" applyAlignment="1">
      <alignment horizontal="center" vertical="center"/>
    </xf>
    <xf numFmtId="0" fontId="21" fillId="0" borderId="0" xfId="11" applyFont="1" applyAlignment="1">
      <alignment horizontal="center" vertical="center"/>
    </xf>
    <xf numFmtId="0" fontId="8" fillId="0" borderId="0" xfId="11" applyAlignment="1">
      <alignment horizontal="left" vertical="center"/>
    </xf>
    <xf numFmtId="0" fontId="23" fillId="0" borderId="0" xfId="13"/>
    <xf numFmtId="4" fontId="23" fillId="0" borderId="0" xfId="13" applyNumberFormat="1"/>
    <xf numFmtId="0" fontId="24" fillId="0" borderId="0" xfId="13" applyFont="1" applyAlignment="1">
      <alignment horizontal="center" vertical="center"/>
    </xf>
    <xf numFmtId="0" fontId="25" fillId="0" borderId="1" xfId="13" applyFont="1" applyBorder="1" applyAlignment="1">
      <alignment horizontal="center" vertical="center" wrapText="1"/>
    </xf>
    <xf numFmtId="0" fontId="14" fillId="0" borderId="0" xfId="13" applyFont="1"/>
    <xf numFmtId="4" fontId="14" fillId="0" borderId="0" xfId="13" applyNumberFormat="1" applyFont="1"/>
    <xf numFmtId="0" fontId="26" fillId="0" borderId="1" xfId="13" applyFont="1" applyBorder="1" applyAlignment="1">
      <alignment horizontal="center" vertical="center" wrapText="1"/>
    </xf>
    <xf numFmtId="0" fontId="27" fillId="0" borderId="1" xfId="13" applyFont="1" applyBorder="1" applyAlignment="1">
      <alignment horizontal="center" vertical="center"/>
    </xf>
    <xf numFmtId="4" fontId="8" fillId="0" borderId="1" xfId="10" applyNumberFormat="1" applyBorder="1" applyAlignment="1">
      <alignment horizontal="right" vertical="center"/>
    </xf>
    <xf numFmtId="0" fontId="1" fillId="0" borderId="0" xfId="13" applyFont="1"/>
    <xf numFmtId="4" fontId="1" fillId="0" borderId="0" xfId="13" applyNumberFormat="1" applyFont="1"/>
    <xf numFmtId="4" fontId="26" fillId="0" borderId="1" xfId="13" applyNumberFormat="1" applyFont="1" applyBorder="1" applyAlignment="1">
      <alignment horizontal="center" vertical="center" wrapText="1"/>
    </xf>
    <xf numFmtId="9" fontId="27" fillId="6" borderId="1" xfId="14" applyFont="1" applyFill="1" applyBorder="1" applyAlignment="1" applyProtection="1">
      <alignment horizontal="center" vertical="center"/>
      <protection locked="0"/>
    </xf>
    <xf numFmtId="4" fontId="14" fillId="10" borderId="1" xfId="13" applyNumberFormat="1" applyFont="1" applyFill="1" applyBorder="1" applyAlignment="1">
      <alignment horizontal="right" vertical="center"/>
    </xf>
    <xf numFmtId="0" fontId="23" fillId="0" borderId="0" xfId="13" applyAlignment="1">
      <alignment horizontal="center"/>
    </xf>
    <xf numFmtId="0" fontId="9" fillId="0" borderId="42" xfId="10" applyFont="1" applyBorder="1" applyAlignment="1">
      <alignment horizontal="center" vertical="center"/>
    </xf>
    <xf numFmtId="0" fontId="9" fillId="0" borderId="49" xfId="10" applyFont="1" applyBorder="1" applyAlignment="1">
      <alignment horizontal="center" vertical="center"/>
    </xf>
    <xf numFmtId="0" fontId="8" fillId="0" borderId="42" xfId="10" applyBorder="1" applyAlignment="1">
      <alignment horizontal="center" vertical="center"/>
    </xf>
    <xf numFmtId="0" fontId="8" fillId="0" borderId="49" xfId="10" applyBorder="1" applyAlignment="1">
      <alignment horizontal="center" vertical="center"/>
    </xf>
    <xf numFmtId="0" fontId="8" fillId="0" borderId="42" xfId="10" applyBorder="1" applyAlignment="1">
      <alignment horizontal="center" vertical="center" wrapText="1"/>
    </xf>
    <xf numFmtId="0" fontId="8" fillId="0" borderId="22" xfId="10" applyBorder="1" applyAlignment="1">
      <alignment horizontal="center" vertical="center" wrapText="1"/>
    </xf>
    <xf numFmtId="0" fontId="8" fillId="0" borderId="19" xfId="10" applyBorder="1" applyAlignment="1">
      <alignment horizontal="center" vertical="center"/>
    </xf>
    <xf numFmtId="0" fontId="8" fillId="0" borderId="18" xfId="10" applyBorder="1" applyAlignment="1">
      <alignment horizontal="center" vertical="center"/>
    </xf>
    <xf numFmtId="0" fontId="8" fillId="0" borderId="50" xfId="10" applyBorder="1" applyAlignment="1">
      <alignment horizontal="center" vertical="center"/>
    </xf>
    <xf numFmtId="0" fontId="8" fillId="0" borderId="22" xfId="10" applyBorder="1" applyAlignment="1">
      <alignment horizontal="center" vertical="center"/>
    </xf>
    <xf numFmtId="0" fontId="8" fillId="0" borderId="12" xfId="10" applyBorder="1" applyAlignment="1">
      <alignment horizontal="center" vertical="center"/>
    </xf>
    <xf numFmtId="0" fontId="8" fillId="0" borderId="15" xfId="10" applyBorder="1" applyAlignment="1">
      <alignment horizontal="center" vertical="center"/>
    </xf>
    <xf numFmtId="0" fontId="8" fillId="0" borderId="51" xfId="10" applyBorder="1" applyAlignment="1">
      <alignment horizontal="center" vertical="center"/>
    </xf>
    <xf numFmtId="0" fontId="8" fillId="0" borderId="52" xfId="10" applyBorder="1" applyAlignment="1">
      <alignment horizontal="center" vertical="center"/>
    </xf>
    <xf numFmtId="14" fontId="8" fillId="0" borderId="0" xfId="10" applyNumberFormat="1"/>
    <xf numFmtId="16" fontId="8" fillId="0" borderId="0" xfId="10" quotePrefix="1" applyNumberFormat="1"/>
    <xf numFmtId="0" fontId="8" fillId="0" borderId="8" xfId="10" quotePrefix="1" applyBorder="1" applyAlignment="1">
      <alignment horizontal="center"/>
    </xf>
    <xf numFmtId="0" fontId="24" fillId="0" borderId="0" xfId="13" applyFont="1" applyAlignment="1">
      <alignment horizontal="center" vertical="center" wrapText="1"/>
    </xf>
    <xf numFmtId="0" fontId="28" fillId="10" borderId="1" xfId="13" applyFont="1" applyFill="1" applyBorder="1" applyAlignment="1">
      <alignment horizontal="right" vertical="center" wrapText="1"/>
    </xf>
    <xf numFmtId="0" fontId="26" fillId="10" borderId="1" xfId="13" applyFont="1" applyFill="1" applyBorder="1" applyAlignment="1">
      <alignment horizontal="right" vertical="center" wrapText="1"/>
    </xf>
    <xf numFmtId="0" fontId="22" fillId="0" borderId="0" xfId="11" applyFont="1" applyAlignment="1">
      <alignment horizontal="left" vertical="center"/>
    </xf>
    <xf numFmtId="0" fontId="20" fillId="2" borderId="1" xfId="5" applyFont="1" applyFill="1" applyBorder="1" applyAlignment="1">
      <alignment horizontal="center" vertical="center"/>
    </xf>
    <xf numFmtId="0" fontId="6" fillId="0" borderId="1" xfId="5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/>
    </xf>
    <xf numFmtId="0" fontId="2" fillId="0" borderId="48" xfId="5" applyFont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 wrapText="1"/>
    </xf>
    <xf numFmtId="0" fontId="2" fillId="2" borderId="48" xfId="5" applyFont="1" applyFill="1" applyBorder="1" applyAlignment="1">
      <alignment horizontal="center" vertical="center" wrapText="1"/>
    </xf>
    <xf numFmtId="4" fontId="9" fillId="0" borderId="48" xfId="7" applyNumberFormat="1" applyFont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/>
    </xf>
    <xf numFmtId="0" fontId="2" fillId="2" borderId="48" xfId="5" applyFont="1" applyFill="1" applyBorder="1" applyAlignment="1">
      <alignment horizontal="center" vertical="center"/>
    </xf>
    <xf numFmtId="0" fontId="2" fillId="0" borderId="5" xfId="5" applyFont="1" applyBorder="1" applyAlignment="1">
      <alignment horizontal="center" vertical="center" wrapText="1"/>
    </xf>
    <xf numFmtId="0" fontId="2" fillId="0" borderId="48" xfId="5" applyFont="1" applyBorder="1" applyAlignment="1">
      <alignment horizontal="center" vertical="center" wrapText="1"/>
    </xf>
    <xf numFmtId="4" fontId="9" fillId="0" borderId="5" xfId="7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center" vertical="center" wrapText="1"/>
    </xf>
    <xf numFmtId="0" fontId="8" fillId="0" borderId="1" xfId="11" applyBorder="1" applyAlignment="1">
      <alignment horizontal="center" vertical="center" wrapText="1"/>
    </xf>
    <xf numFmtId="0" fontId="8" fillId="0" borderId="0" xfId="11" applyAlignment="1">
      <alignment horizontal="left" vertical="center" wrapText="1"/>
    </xf>
    <xf numFmtId="0" fontId="8" fillId="0" borderId="22" xfId="10" applyBorder="1" applyAlignment="1">
      <alignment horizontal="center" vertical="center"/>
    </xf>
    <xf numFmtId="0" fontId="8" fillId="0" borderId="19" xfId="10" applyBorder="1" applyAlignment="1">
      <alignment horizontal="center" vertical="center"/>
    </xf>
    <xf numFmtId="0" fontId="8" fillId="0" borderId="28" xfId="10" applyBorder="1" applyAlignment="1">
      <alignment horizontal="center" vertical="center"/>
    </xf>
    <xf numFmtId="0" fontId="8" fillId="0" borderId="9" xfId="10" quotePrefix="1" applyBorder="1" applyAlignment="1">
      <alignment horizontal="center"/>
    </xf>
    <xf numFmtId="0" fontId="8" fillId="0" borderId="9" xfId="10" applyBorder="1" applyAlignment="1">
      <alignment horizontal="center"/>
    </xf>
    <xf numFmtId="0" fontId="8" fillId="0" borderId="21" xfId="10" applyBorder="1" applyAlignment="1">
      <alignment horizontal="center"/>
    </xf>
    <xf numFmtId="0" fontId="9" fillId="7" borderId="12" xfId="10" applyFont="1" applyFill="1" applyBorder="1" applyAlignment="1">
      <alignment horizontal="center" vertical="center"/>
    </xf>
    <xf numFmtId="0" fontId="9" fillId="7" borderId="15" xfId="10" applyFont="1" applyFill="1" applyBorder="1" applyAlignment="1">
      <alignment horizontal="center" vertical="center"/>
    </xf>
    <xf numFmtId="0" fontId="9" fillId="7" borderId="12" xfId="10" applyFont="1" applyFill="1" applyBorder="1" applyAlignment="1">
      <alignment horizontal="center" vertical="center" wrapText="1"/>
    </xf>
    <xf numFmtId="0" fontId="9" fillId="7" borderId="15" xfId="10" applyFont="1" applyFill="1" applyBorder="1" applyAlignment="1">
      <alignment horizontal="center" vertical="center" wrapText="1"/>
    </xf>
    <xf numFmtId="0" fontId="9" fillId="0" borderId="42" xfId="10" applyFont="1" applyBorder="1" applyAlignment="1">
      <alignment horizontal="center" vertical="center"/>
    </xf>
    <xf numFmtId="0" fontId="9" fillId="0" borderId="49" xfId="10" applyFont="1" applyBorder="1" applyAlignment="1">
      <alignment horizontal="center" vertical="center" wrapText="1"/>
    </xf>
    <xf numFmtId="0" fontId="9" fillId="0" borderId="49" xfId="10" applyFont="1" applyBorder="1" applyAlignment="1">
      <alignment horizontal="center" vertical="center"/>
    </xf>
    <xf numFmtId="0" fontId="2" fillId="2" borderId="12" xfId="10" applyFont="1" applyFill="1" applyBorder="1" applyAlignment="1">
      <alignment horizontal="center" vertical="center" wrapText="1"/>
    </xf>
    <xf numFmtId="0" fontId="6" fillId="0" borderId="13" xfId="10" applyFont="1" applyBorder="1" applyAlignment="1">
      <alignment horizontal="center" vertical="center" wrapText="1"/>
    </xf>
    <xf numFmtId="0" fontId="2" fillId="2" borderId="8" xfId="10" applyFont="1" applyFill="1" applyBorder="1" applyAlignment="1">
      <alignment horizontal="center" vertical="center" wrapText="1"/>
    </xf>
    <xf numFmtId="0" fontId="6" fillId="0" borderId="21" xfId="10" applyFont="1" applyBorder="1" applyAlignment="1">
      <alignment horizontal="center" vertical="center" wrapText="1"/>
    </xf>
    <xf numFmtId="0" fontId="2" fillId="2" borderId="22" xfId="5" applyFont="1" applyFill="1" applyBorder="1" applyAlignment="1">
      <alignment horizontal="center" vertical="center" wrapText="1"/>
    </xf>
    <xf numFmtId="0" fontId="2" fillId="0" borderId="23" xfId="5" applyFont="1" applyBorder="1" applyAlignment="1">
      <alignment horizontal="center" vertical="center" wrapText="1"/>
    </xf>
    <xf numFmtId="0" fontId="2" fillId="2" borderId="21" xfId="10" applyFont="1" applyFill="1" applyBorder="1" applyAlignment="1">
      <alignment horizontal="center" vertical="center" wrapText="1"/>
    </xf>
    <xf numFmtId="0" fontId="8" fillId="0" borderId="0" xfId="0" quotePrefix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4" fontId="8" fillId="0" borderId="0" xfId="0" applyNumberFormat="1" applyFont="1" applyFill="1" applyAlignment="1" applyProtection="1">
      <alignment horizontal="center" vertical="center"/>
    </xf>
    <xf numFmtId="0" fontId="9" fillId="0" borderId="1" xfId="7" applyFont="1" applyFill="1" applyBorder="1" applyAlignment="1" applyProtection="1">
      <alignment horizontal="center" vertical="center"/>
    </xf>
    <xf numFmtId="0" fontId="8" fillId="0" borderId="1" xfId="7" applyFont="1" applyFill="1" applyBorder="1" applyAlignment="1" applyProtection="1">
      <alignment horizontal="center" vertical="center"/>
    </xf>
    <xf numFmtId="0" fontId="9" fillId="0" borderId="1" xfId="7" applyFont="1" applyFill="1" applyBorder="1" applyAlignment="1" applyProtection="1">
      <alignment horizontal="center" vertical="center" wrapText="1"/>
    </xf>
    <xf numFmtId="0" fontId="9" fillId="0" borderId="5" xfId="7" applyFont="1" applyFill="1" applyBorder="1" applyAlignment="1" applyProtection="1">
      <alignment horizontal="center" vertical="center" wrapText="1"/>
    </xf>
    <xf numFmtId="0" fontId="9" fillId="2" borderId="1" xfId="5" applyFont="1" applyFill="1" applyBorder="1" applyAlignment="1" applyProtection="1">
      <alignment horizontal="center" vertical="center"/>
    </xf>
    <xf numFmtId="0" fontId="8" fillId="0" borderId="1" xfId="5" applyFont="1" applyBorder="1" applyAlignment="1" applyProtection="1">
      <alignment horizontal="center" vertical="center"/>
    </xf>
    <xf numFmtId="0" fontId="9" fillId="2" borderId="1" xfId="5" applyFont="1" applyFill="1" applyBorder="1" applyAlignment="1" applyProtection="1">
      <alignment horizontal="center" vertical="center" wrapText="1"/>
    </xf>
    <xf numFmtId="0" fontId="9" fillId="0" borderId="1" xfId="5" applyFont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</cellXfs>
  <cellStyles count="15">
    <cellStyle name="Dobry" xfId="1" builtinId="26"/>
    <cellStyle name="Hiperłącze 2" xfId="12" xr:uid="{D2495512-BC0E-4AAF-B052-0FF2FBF480F8}"/>
    <cellStyle name="Normal_BACKLOG" xfId="2" xr:uid="{92FE2DA4-1C70-4487-BCAF-8EAA93F7AC96}"/>
    <cellStyle name="Normalny" xfId="0" builtinId="0"/>
    <cellStyle name="Normalny 2" xfId="10" xr:uid="{1C1603E3-BB1F-4FBE-890E-8D9111879486}"/>
    <cellStyle name="Normalny 2 2" xfId="13" xr:uid="{818E0083-9E8E-4E8F-A7A5-DADEE8AE78B1}"/>
    <cellStyle name="Normalny 3" xfId="11" xr:uid="{2B311BDD-9F4E-44B9-8339-18C51D633E8C}"/>
    <cellStyle name="Normalny_Remont funkcjonalny - nowe karty-odpopielanie" xfId="3" xr:uid="{6C296CD3-0E54-4D17-BCF8-AF8DF96D47C9}"/>
    <cellStyle name="Normalny_Wykaz Kart" xfId="4" xr:uid="{6A034DDE-5E37-4729-B157-7B3D4F4929E8}"/>
    <cellStyle name="Normalny_Wzór karty serwisowej - zawór" xfId="5" xr:uid="{C46D1650-3C17-4A23-A80F-F23C54E3E87A}"/>
    <cellStyle name="Normalny_Wzór karty serwisowej - zawór 2" xfId="6" xr:uid="{1051B170-C559-443E-94D9-A2A326612929}"/>
    <cellStyle name="Normalny_Wzór karty serwisowej nowej" xfId="7" xr:uid="{1FA011EF-37AE-4718-89D3-9B5967EBD46B}"/>
    <cellStyle name="Normalny_Wzór karty serwisowej nowej 2" xfId="8" xr:uid="{0469A0A6-BC4C-416D-B28B-93DB708EAA92}"/>
    <cellStyle name="Procentowy 2" xfId="14" xr:uid="{B36D6E57-709F-42FE-ABEE-0A71BE94CBB0}"/>
    <cellStyle name="Zły" xfId="9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sz.praca.gov.pl/rynek-pracy/bazy-danych/klasyfikacja-zawodow-i-specjalnosci/wyszukiwarka-opisow-zawodo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E5C1-32A5-44C7-8611-78F05717C687}">
  <sheetPr codeName="Arkusz1"/>
  <dimension ref="A1:K12"/>
  <sheetViews>
    <sheetView tabSelected="1" zoomScaleNormal="100" workbookViewId="0">
      <pane ySplit="5" topLeftCell="A6" activePane="bottomLeft" state="frozen"/>
      <selection activeCell="G17" sqref="G17"/>
      <selection pane="bottomLeft" activeCell="F8" sqref="F8"/>
    </sheetView>
  </sheetViews>
  <sheetFormatPr defaultColWidth="9.140625" defaultRowHeight="15"/>
  <cols>
    <col min="1" max="1" width="9.140625" style="234"/>
    <col min="2" max="2" width="54" style="220" customWidth="1"/>
    <col min="3" max="3" width="23.7109375" style="221" customWidth="1"/>
    <col min="4" max="4" width="35.7109375" style="221" customWidth="1"/>
    <col min="5" max="5" width="19.5703125" style="220" customWidth="1"/>
    <col min="6" max="7" width="35.7109375" style="220" customWidth="1"/>
    <col min="8" max="8" width="9.140625" style="220"/>
    <col min="9" max="9" width="9.140625" style="221"/>
    <col min="10" max="10" width="11.42578125" style="221" bestFit="1" customWidth="1"/>
    <col min="11" max="11" width="10" style="221" bestFit="1" customWidth="1"/>
    <col min="12" max="16384" width="9.140625" style="220"/>
  </cols>
  <sheetData>
    <row r="1" spans="1:11" ht="15" customHeight="1">
      <c r="A1" s="252" t="s">
        <v>183</v>
      </c>
      <c r="B1" s="252"/>
      <c r="C1" s="252"/>
      <c r="D1" s="252"/>
      <c r="E1" s="252"/>
      <c r="F1" s="252"/>
      <c r="G1" s="252"/>
    </row>
    <row r="2" spans="1:11" ht="15" customHeight="1">
      <c r="A2" s="252"/>
      <c r="B2" s="252"/>
      <c r="C2" s="252"/>
      <c r="D2" s="252"/>
      <c r="E2" s="252"/>
      <c r="F2" s="252"/>
      <c r="G2" s="252"/>
    </row>
    <row r="3" spans="1:11" ht="12.75" customHeight="1">
      <c r="A3" s="222"/>
      <c r="B3" s="222"/>
      <c r="C3" s="222"/>
      <c r="D3" s="222"/>
    </row>
    <row r="4" spans="1:11" s="224" customFormat="1" ht="45.75" customHeight="1">
      <c r="A4" s="223" t="s">
        <v>13</v>
      </c>
      <c r="B4" s="223" t="s">
        <v>165</v>
      </c>
      <c r="C4" s="223" t="s">
        <v>166</v>
      </c>
      <c r="D4" s="223" t="s">
        <v>167</v>
      </c>
      <c r="E4" s="223" t="s">
        <v>168</v>
      </c>
      <c r="F4" s="223" t="s">
        <v>169</v>
      </c>
      <c r="G4" s="223" t="s">
        <v>170</v>
      </c>
      <c r="I4" s="225"/>
      <c r="J4" s="225"/>
      <c r="K4" s="225"/>
    </row>
    <row r="5" spans="1:11" s="224" customFormat="1">
      <c r="A5" s="223" t="s">
        <v>171</v>
      </c>
      <c r="B5" s="223" t="s">
        <v>171</v>
      </c>
      <c r="C5" s="223" t="s">
        <v>171</v>
      </c>
      <c r="D5" s="223" t="s">
        <v>172</v>
      </c>
      <c r="E5" s="223" t="s">
        <v>173</v>
      </c>
      <c r="F5" s="223" t="s">
        <v>172</v>
      </c>
      <c r="G5" s="223" t="s">
        <v>172</v>
      </c>
      <c r="I5" s="225"/>
      <c r="J5" s="225"/>
      <c r="K5" s="225"/>
    </row>
    <row r="6" spans="1:11" s="229" customFormat="1" ht="51">
      <c r="A6" s="226">
        <v>1</v>
      </c>
      <c r="B6" s="226" t="s">
        <v>174</v>
      </c>
      <c r="C6" s="226" t="s">
        <v>175</v>
      </c>
      <c r="D6" s="227" t="s">
        <v>162</v>
      </c>
      <c r="E6" s="227" t="s">
        <v>162</v>
      </c>
      <c r="F6" s="228" cm="1">
        <f t="array" aca="1" ref="F6" ca="1">INDIRECT("'Zapotrzebowanie pracowników'!J4")</f>
        <v>0</v>
      </c>
      <c r="G6" s="228">
        <f t="shared" ref="G6:G11" ca="1" si="0">F6*4</f>
        <v>0</v>
      </c>
      <c r="I6" s="230"/>
      <c r="J6" s="230"/>
      <c r="K6" s="230"/>
    </row>
    <row r="7" spans="1:11" s="229" customFormat="1" ht="25.5">
      <c r="A7" s="226">
        <v>2</v>
      </c>
      <c r="B7" s="226" t="s">
        <v>176</v>
      </c>
      <c r="C7" s="226" t="s">
        <v>175</v>
      </c>
      <c r="D7" s="227" t="s">
        <v>162</v>
      </c>
      <c r="E7" s="227" t="s">
        <v>162</v>
      </c>
      <c r="F7" s="228" cm="1">
        <f t="array" aca="1" ref="F7" ca="1">INDIRECT("'Zapotrzebowanie pracowników'!J7")</f>
        <v>0</v>
      </c>
      <c r="G7" s="228">
        <f t="shared" ca="1" si="0"/>
        <v>0</v>
      </c>
      <c r="I7" s="230"/>
      <c r="J7" s="230"/>
      <c r="K7" s="230"/>
    </row>
    <row r="8" spans="1:11" s="229" customFormat="1" ht="25.5">
      <c r="A8" s="226">
        <v>3</v>
      </c>
      <c r="B8" s="226" t="s">
        <v>177</v>
      </c>
      <c r="C8" s="226" t="s">
        <v>178</v>
      </c>
      <c r="D8" s="227" t="s">
        <v>162</v>
      </c>
      <c r="E8" s="227" t="s">
        <v>162</v>
      </c>
      <c r="F8" s="228" cm="1">
        <f t="array" aca="1" ref="F8" ca="1">INDIRECT("'Wykaz'!E3")</f>
        <v>0</v>
      </c>
      <c r="G8" s="228">
        <f t="shared" ca="1" si="0"/>
        <v>0</v>
      </c>
      <c r="I8" s="230"/>
      <c r="J8" s="230"/>
      <c r="K8" s="230"/>
    </row>
    <row r="9" spans="1:11" s="229" customFormat="1" ht="25.5">
      <c r="A9" s="226">
        <v>4</v>
      </c>
      <c r="B9" s="226" t="s">
        <v>179</v>
      </c>
      <c r="C9" s="226" t="s">
        <v>175</v>
      </c>
      <c r="D9" s="227" t="s">
        <v>162</v>
      </c>
      <c r="E9" s="227" t="s">
        <v>162</v>
      </c>
      <c r="F9" s="228" cm="1">
        <f t="array" aca="1" ref="F9" ca="1">INDIRECT("'Zapotrzebowanie pracowników'!J10")</f>
        <v>0</v>
      </c>
      <c r="G9" s="228">
        <f t="shared" ca="1" si="0"/>
        <v>0</v>
      </c>
      <c r="I9" s="230"/>
      <c r="J9" s="230"/>
      <c r="K9" s="230"/>
    </row>
    <row r="10" spans="1:11" s="229" customFormat="1" ht="25.5">
      <c r="A10" s="226">
        <v>5</v>
      </c>
      <c r="B10" s="226" t="s">
        <v>180</v>
      </c>
      <c r="C10" s="226" t="s">
        <v>162</v>
      </c>
      <c r="D10" s="227" t="s">
        <v>162</v>
      </c>
      <c r="E10" s="227" t="s">
        <v>162</v>
      </c>
      <c r="F10" s="228">
        <v>25000</v>
      </c>
      <c r="G10" s="228">
        <f t="shared" si="0"/>
        <v>100000</v>
      </c>
      <c r="I10" s="230"/>
      <c r="J10" s="230"/>
      <c r="K10" s="230"/>
    </row>
    <row r="11" spans="1:11" s="229" customFormat="1" ht="38.25">
      <c r="A11" s="226">
        <v>6</v>
      </c>
      <c r="B11" s="226" t="s">
        <v>181</v>
      </c>
      <c r="C11" s="226" t="s">
        <v>162</v>
      </c>
      <c r="D11" s="231">
        <v>500000</v>
      </c>
      <c r="E11" s="232"/>
      <c r="F11" s="228">
        <f>D11*(1+E11)</f>
        <v>500000</v>
      </c>
      <c r="G11" s="228">
        <f t="shared" si="0"/>
        <v>2000000</v>
      </c>
      <c r="I11" s="230"/>
      <c r="J11" s="230"/>
      <c r="K11" s="230"/>
    </row>
    <row r="12" spans="1:11" ht="30" customHeight="1">
      <c r="A12" s="253" t="s">
        <v>182</v>
      </c>
      <c r="B12" s="254"/>
      <c r="C12" s="254"/>
      <c r="D12" s="254"/>
      <c r="E12" s="254"/>
      <c r="F12" s="254"/>
      <c r="G12" s="233">
        <f ca="1">SUM(G6:G11)</f>
        <v>2100000</v>
      </c>
    </row>
  </sheetData>
  <sheetProtection algorithmName="SHA-512" hashValue="s/yLmRc+nnXpFz8E4JZ1/UL9t+aWh2NOiWHqhPtZaco0hFvT1eqyW7l1v2+8NrjTk53Wv0K8ynap3oMYpY5h2Q==" saltValue="hcA10nykm38Bp4LQm6FXiw==" spinCount="100000" sheet="1" objects="1" scenarios="1" autoFilter="0"/>
  <mergeCells count="2">
    <mergeCell ref="A1:G2"/>
    <mergeCell ref="A12:F12"/>
  </mergeCells>
  <dataValidations disablePrompts="1" count="1">
    <dataValidation type="decimal" allowBlank="1" showInputMessage="1" showErrorMessage="1" error="Narzut maksymalny 8%" sqref="E11" xr:uid="{A43F125F-CC2E-4F6E-8082-F0BB4C2922B6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BC89F-82EE-4B2C-B53B-452FCCC04CF7}">
  <sheetPr codeName="Arkusz40"/>
  <dimension ref="A1:J67"/>
  <sheetViews>
    <sheetView zoomScale="85" zoomScaleNormal="85" workbookViewId="0">
      <pane ySplit="2" topLeftCell="A3" activePane="bottomLeft" state="frozen"/>
      <selection activeCell="F8" sqref="F8"/>
      <selection pane="bottomLeft" activeCell="B4" sqref="B4:B5"/>
    </sheetView>
  </sheetViews>
  <sheetFormatPr defaultColWidth="9.140625" defaultRowHeight="12.75"/>
  <cols>
    <col min="1" max="1" width="16.140625" style="215" customWidth="1"/>
    <col min="2" max="2" width="45.42578125" style="215" customWidth="1"/>
    <col min="3" max="3" width="41.28515625" style="215" customWidth="1"/>
    <col min="4" max="4" width="17" style="215" customWidth="1"/>
    <col min="5" max="5" width="29.140625" style="215" customWidth="1"/>
    <col min="6" max="6" width="30.5703125" style="216" customWidth="1"/>
    <col min="7" max="7" width="16.5703125" style="217" customWidth="1"/>
    <col min="8" max="8" width="36.7109375" style="216" customWidth="1"/>
    <col min="9" max="9" width="29.140625" style="217" customWidth="1"/>
    <col min="10" max="10" width="18.42578125" style="216" customWidth="1"/>
    <col min="11" max="16384" width="9.140625" style="15"/>
  </cols>
  <sheetData>
    <row r="1" spans="1:10" ht="33" customHeight="1">
      <c r="A1" s="256" t="s">
        <v>34</v>
      </c>
      <c r="B1" s="257"/>
      <c r="C1" s="190" t="s">
        <v>17</v>
      </c>
      <c r="D1" s="190"/>
      <c r="E1" s="190"/>
      <c r="F1" s="191"/>
      <c r="G1" s="192"/>
      <c r="H1" s="191"/>
      <c r="I1" s="193"/>
      <c r="J1" s="194"/>
    </row>
    <row r="2" spans="1:10" ht="44.25" customHeight="1">
      <c r="A2" s="258" t="s">
        <v>205</v>
      </c>
      <c r="B2" s="259"/>
      <c r="C2" s="190" t="s">
        <v>36</v>
      </c>
      <c r="D2" s="190"/>
      <c r="E2" s="190"/>
      <c r="F2" s="191"/>
      <c r="G2" s="192"/>
      <c r="H2" s="191"/>
      <c r="I2" s="192"/>
      <c r="J2" s="191"/>
    </row>
    <row r="3" spans="1:10" ht="113.25" customHeight="1">
      <c r="A3" s="195" t="s">
        <v>13</v>
      </c>
      <c r="B3" s="196" t="s">
        <v>145</v>
      </c>
      <c r="C3" s="197" t="s">
        <v>137</v>
      </c>
      <c r="D3" s="198" t="s">
        <v>146</v>
      </c>
      <c r="E3" s="199" t="s">
        <v>147</v>
      </c>
      <c r="F3" s="200" t="s">
        <v>148</v>
      </c>
      <c r="G3" s="201" t="s">
        <v>149</v>
      </c>
      <c r="H3" s="200" t="s">
        <v>150</v>
      </c>
      <c r="I3" s="201" t="s">
        <v>151</v>
      </c>
      <c r="J3" s="200" t="s">
        <v>152</v>
      </c>
    </row>
    <row r="4" spans="1:10" ht="39.950000000000003" customHeight="1">
      <c r="A4" s="260">
        <v>1</v>
      </c>
      <c r="B4" s="262" t="s">
        <v>153</v>
      </c>
      <c r="C4" s="202" t="s">
        <v>20</v>
      </c>
      <c r="D4" s="203">
        <v>2</v>
      </c>
      <c r="E4" s="204" t="s">
        <v>200</v>
      </c>
      <c r="F4" s="205"/>
      <c r="G4" s="206">
        <v>1000</v>
      </c>
      <c r="H4" s="207"/>
      <c r="I4" s="208">
        <v>6025</v>
      </c>
      <c r="J4" s="264">
        <f>SUMPRODUCT($D$4:$D$5,$F$4:$F$5,$G$4:$G$5)+SUMPRODUCT($D$4:$D$5,$H$4:$H$5,$I$4:$I$5)</f>
        <v>0</v>
      </c>
    </row>
    <row r="5" spans="1:10" ht="39.950000000000003" customHeight="1">
      <c r="A5" s="261"/>
      <c r="B5" s="263"/>
      <c r="C5" s="202" t="s">
        <v>21</v>
      </c>
      <c r="D5" s="203">
        <v>1</v>
      </c>
      <c r="E5" s="204" t="s">
        <v>154</v>
      </c>
      <c r="F5" s="205"/>
      <c r="G5" s="206">
        <v>1000</v>
      </c>
      <c r="H5" s="207"/>
      <c r="I5" s="208">
        <v>6025</v>
      </c>
      <c r="J5" s="264"/>
    </row>
    <row r="6" spans="1:10" ht="63.75">
      <c r="A6" s="195" t="s">
        <v>13</v>
      </c>
      <c r="B6" s="196" t="s">
        <v>145</v>
      </c>
      <c r="C6" s="197" t="s">
        <v>137</v>
      </c>
      <c r="D6" s="198" t="s">
        <v>146</v>
      </c>
      <c r="E6" s="199" t="s">
        <v>147</v>
      </c>
      <c r="F6" s="200" t="s">
        <v>155</v>
      </c>
      <c r="G6" s="201" t="s">
        <v>149</v>
      </c>
      <c r="H6" s="200" t="s">
        <v>156</v>
      </c>
      <c r="I6" s="201" t="s">
        <v>157</v>
      </c>
      <c r="J6" s="200" t="s">
        <v>152</v>
      </c>
    </row>
    <row r="7" spans="1:10" ht="39.950000000000003" customHeight="1">
      <c r="A7" s="265">
        <v>2</v>
      </c>
      <c r="B7" s="267" t="s">
        <v>158</v>
      </c>
      <c r="C7" s="202" t="s">
        <v>20</v>
      </c>
      <c r="D7" s="203">
        <v>2</v>
      </c>
      <c r="E7" s="209" t="s">
        <v>201</v>
      </c>
      <c r="F7" s="205"/>
      <c r="G7" s="206">
        <v>3380</v>
      </c>
      <c r="H7" s="207"/>
      <c r="I7" s="210">
        <v>310</v>
      </c>
      <c r="J7" s="269">
        <f>SUMPRODUCT($D$7:$D$8,$F$7:$F$8,$G$7:$G$8)+SUMPRODUCT(D7:$D$8,$H$7:$H$8,$I$7:$I$8)</f>
        <v>0</v>
      </c>
    </row>
    <row r="8" spans="1:10" ht="39.950000000000003" customHeight="1">
      <c r="A8" s="266"/>
      <c r="B8" s="268"/>
      <c r="C8" s="202" t="s">
        <v>21</v>
      </c>
      <c r="D8" s="203">
        <v>1</v>
      </c>
      <c r="E8" s="204" t="s">
        <v>202</v>
      </c>
      <c r="F8" s="205"/>
      <c r="G8" s="206">
        <v>3380</v>
      </c>
      <c r="H8" s="207"/>
      <c r="I8" s="210">
        <v>310</v>
      </c>
      <c r="J8" s="264"/>
    </row>
    <row r="9" spans="1:10" ht="38.25">
      <c r="A9" s="195" t="s">
        <v>13</v>
      </c>
      <c r="B9" s="196" t="s">
        <v>145</v>
      </c>
      <c r="C9" s="197" t="s">
        <v>137</v>
      </c>
      <c r="D9" s="198" t="s">
        <v>146</v>
      </c>
      <c r="E9" s="199" t="s">
        <v>147</v>
      </c>
      <c r="F9" s="200" t="s">
        <v>159</v>
      </c>
      <c r="G9" s="201" t="s">
        <v>160</v>
      </c>
      <c r="H9" s="200"/>
      <c r="I9" s="201"/>
      <c r="J9" s="200" t="s">
        <v>152</v>
      </c>
    </row>
    <row r="10" spans="1:10" ht="28.5" customHeight="1">
      <c r="A10" s="211">
        <v>3</v>
      </c>
      <c r="B10" s="211" t="s">
        <v>161</v>
      </c>
      <c r="C10" s="212" t="s">
        <v>162</v>
      </c>
      <c r="D10" s="212" t="s">
        <v>162</v>
      </c>
      <c r="E10" s="212" t="s">
        <v>162</v>
      </c>
      <c r="F10" s="213"/>
      <c r="G10" s="192">
        <v>9500</v>
      </c>
      <c r="H10" s="191"/>
      <c r="I10" s="192"/>
      <c r="J10" s="214">
        <f>$F$10*$G$10</f>
        <v>0</v>
      </c>
    </row>
    <row r="12" spans="1:10" s="215" customFormat="1">
      <c r="B12" s="181"/>
      <c r="C12" s="181"/>
      <c r="F12" s="216"/>
      <c r="G12" s="217"/>
      <c r="H12" s="216"/>
      <c r="I12" s="217"/>
      <c r="J12" s="216"/>
    </row>
    <row r="13" spans="1:10" s="215" customFormat="1">
      <c r="A13" s="218"/>
      <c r="B13" s="181"/>
      <c r="C13" s="181"/>
      <c r="F13" s="216"/>
      <c r="G13" s="217"/>
      <c r="H13" s="216"/>
      <c r="I13" s="217"/>
      <c r="J13" s="216"/>
    </row>
    <row r="14" spans="1:10" s="215" customFormat="1">
      <c r="A14" s="255" t="s">
        <v>163</v>
      </c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10" s="215" customFormat="1">
      <c r="B15" s="181"/>
      <c r="C15" s="181"/>
      <c r="F15" s="216"/>
      <c r="G15" s="217"/>
      <c r="H15" s="216"/>
      <c r="I15" s="217"/>
      <c r="J15" s="216"/>
    </row>
    <row r="16" spans="1:10" s="215" customFormat="1">
      <c r="A16" s="255" t="s">
        <v>164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15" customFormat="1">
      <c r="B17" s="181"/>
      <c r="C17" s="181"/>
      <c r="F17" s="216"/>
      <c r="G17" s="217"/>
      <c r="H17" s="216"/>
      <c r="I17" s="217"/>
      <c r="J17" s="216"/>
    </row>
    <row r="18" spans="1:10" s="215" customFormat="1">
      <c r="B18" s="181"/>
      <c r="C18" s="181"/>
      <c r="F18" s="216"/>
      <c r="G18" s="217"/>
      <c r="H18" s="216"/>
      <c r="I18" s="217"/>
      <c r="J18" s="216"/>
    </row>
    <row r="19" spans="1:10" s="215" customFormat="1">
      <c r="B19" s="181"/>
      <c r="C19" s="181"/>
      <c r="F19" s="216"/>
      <c r="G19" s="217"/>
      <c r="H19" s="216"/>
      <c r="I19" s="217"/>
      <c r="J19" s="216"/>
    </row>
    <row r="20" spans="1:10" s="215" customFormat="1">
      <c r="A20" s="188"/>
      <c r="B20" s="181"/>
      <c r="C20" s="181"/>
      <c r="F20" s="216"/>
      <c r="G20" s="217"/>
      <c r="H20" s="216"/>
      <c r="I20" s="217"/>
      <c r="J20" s="216"/>
    </row>
    <row r="21" spans="1:10" s="215" customFormat="1">
      <c r="B21" s="181"/>
      <c r="C21" s="181"/>
      <c r="F21" s="216"/>
      <c r="G21" s="217"/>
      <c r="H21" s="216"/>
      <c r="I21" s="217"/>
      <c r="J21" s="216"/>
    </row>
    <row r="22" spans="1:10" s="215" customFormat="1">
      <c r="B22" s="181"/>
      <c r="C22" s="181"/>
      <c r="F22" s="216"/>
      <c r="G22" s="217"/>
      <c r="H22" s="216"/>
      <c r="I22" s="217"/>
      <c r="J22" s="216"/>
    </row>
    <row r="23" spans="1:10" s="215" customFormat="1">
      <c r="B23" s="181"/>
      <c r="C23" s="181"/>
      <c r="F23" s="216"/>
      <c r="G23" s="217"/>
      <c r="H23" s="216"/>
      <c r="I23" s="217"/>
      <c r="J23" s="216"/>
    </row>
    <row r="24" spans="1:10" s="215" customFormat="1">
      <c r="C24" s="219"/>
      <c r="F24" s="216"/>
      <c r="G24" s="217"/>
      <c r="H24" s="216"/>
      <c r="I24" s="217"/>
      <c r="J24" s="216"/>
    </row>
    <row r="25" spans="1:10" s="215" customFormat="1">
      <c r="C25" s="219"/>
      <c r="F25" s="216"/>
      <c r="G25" s="217"/>
      <c r="H25" s="216"/>
      <c r="I25" s="217"/>
      <c r="J25" s="216"/>
    </row>
    <row r="26" spans="1:10" s="215" customFormat="1">
      <c r="C26" s="219"/>
      <c r="F26" s="216"/>
      <c r="G26" s="217"/>
      <c r="H26" s="216"/>
      <c r="I26" s="217"/>
      <c r="J26" s="216"/>
    </row>
    <row r="27" spans="1:10" s="215" customFormat="1">
      <c r="C27" s="219"/>
      <c r="F27" s="216"/>
      <c r="G27" s="217"/>
      <c r="H27" s="216"/>
      <c r="I27" s="217"/>
      <c r="J27" s="216"/>
    </row>
    <row r="28" spans="1:10" s="215" customFormat="1">
      <c r="C28" s="219"/>
      <c r="F28" s="216"/>
      <c r="G28" s="217"/>
      <c r="H28" s="216"/>
      <c r="I28" s="217"/>
      <c r="J28" s="216"/>
    </row>
    <row r="29" spans="1:10" s="215" customFormat="1">
      <c r="C29" s="219"/>
      <c r="F29" s="216"/>
      <c r="G29" s="217"/>
      <c r="H29" s="216"/>
      <c r="I29" s="217"/>
      <c r="J29" s="216"/>
    </row>
    <row r="30" spans="1:10" s="215" customFormat="1">
      <c r="C30" s="219"/>
      <c r="F30" s="216"/>
      <c r="G30" s="217"/>
      <c r="H30" s="216"/>
      <c r="I30" s="217"/>
      <c r="J30" s="216"/>
    </row>
    <row r="31" spans="1:10" s="215" customFormat="1">
      <c r="C31" s="219"/>
      <c r="F31" s="216"/>
      <c r="G31" s="217"/>
      <c r="H31" s="216"/>
      <c r="I31" s="217"/>
      <c r="J31" s="216"/>
    </row>
    <row r="32" spans="1:10" s="215" customFormat="1">
      <c r="C32" s="219"/>
      <c r="F32" s="216"/>
      <c r="G32" s="217"/>
      <c r="H32" s="216"/>
      <c r="I32" s="217"/>
      <c r="J32" s="216"/>
    </row>
    <row r="33" spans="3:10" s="215" customFormat="1">
      <c r="C33" s="219"/>
      <c r="F33" s="216"/>
      <c r="G33" s="217"/>
      <c r="H33" s="216"/>
      <c r="I33" s="217"/>
      <c r="J33" s="216"/>
    </row>
    <row r="34" spans="3:10" s="215" customFormat="1">
      <c r="C34" s="219"/>
      <c r="F34" s="216"/>
      <c r="G34" s="217"/>
      <c r="H34" s="216"/>
      <c r="I34" s="217"/>
      <c r="J34" s="216"/>
    </row>
    <row r="35" spans="3:10" s="215" customFormat="1">
      <c r="C35" s="219"/>
      <c r="F35" s="216"/>
      <c r="G35" s="217"/>
      <c r="H35" s="216"/>
      <c r="I35" s="217"/>
      <c r="J35" s="216"/>
    </row>
    <row r="36" spans="3:10" s="215" customFormat="1">
      <c r="C36" s="219"/>
      <c r="F36" s="216"/>
      <c r="G36" s="217"/>
      <c r="H36" s="216"/>
      <c r="I36" s="217"/>
      <c r="J36" s="216"/>
    </row>
    <row r="37" spans="3:10" s="215" customFormat="1">
      <c r="C37" s="219"/>
      <c r="F37" s="216"/>
      <c r="G37" s="217"/>
      <c r="H37" s="216"/>
      <c r="I37" s="217"/>
      <c r="J37" s="216"/>
    </row>
    <row r="38" spans="3:10" s="215" customFormat="1">
      <c r="C38" s="219"/>
      <c r="F38" s="216"/>
      <c r="G38" s="217"/>
      <c r="H38" s="216"/>
      <c r="I38" s="217"/>
      <c r="J38" s="216"/>
    </row>
    <row r="39" spans="3:10" s="215" customFormat="1">
      <c r="C39" s="219"/>
      <c r="F39" s="216"/>
      <c r="G39" s="217"/>
      <c r="H39" s="216"/>
      <c r="I39" s="217"/>
      <c r="J39" s="216"/>
    </row>
    <row r="40" spans="3:10" s="215" customFormat="1">
      <c r="C40" s="219"/>
      <c r="F40" s="216"/>
      <c r="G40" s="217"/>
      <c r="H40" s="216"/>
      <c r="I40" s="217"/>
      <c r="J40" s="216"/>
    </row>
    <row r="41" spans="3:10" s="215" customFormat="1">
      <c r="C41" s="219"/>
      <c r="F41" s="216"/>
      <c r="G41" s="217"/>
      <c r="H41" s="216"/>
      <c r="I41" s="217"/>
      <c r="J41" s="216"/>
    </row>
    <row r="42" spans="3:10" s="215" customFormat="1">
      <c r="C42" s="219"/>
      <c r="F42" s="216"/>
      <c r="G42" s="217"/>
      <c r="H42" s="216"/>
      <c r="I42" s="217"/>
      <c r="J42" s="216"/>
    </row>
    <row r="43" spans="3:10" s="215" customFormat="1">
      <c r="C43" s="219"/>
      <c r="F43" s="216"/>
      <c r="G43" s="217"/>
      <c r="H43" s="216"/>
      <c r="I43" s="217"/>
      <c r="J43" s="216"/>
    </row>
    <row r="44" spans="3:10" s="215" customFormat="1">
      <c r="C44" s="219"/>
      <c r="F44" s="216"/>
      <c r="G44" s="217"/>
      <c r="H44" s="216"/>
      <c r="I44" s="217"/>
      <c r="J44" s="216"/>
    </row>
    <row r="45" spans="3:10" s="215" customFormat="1">
      <c r="C45" s="219"/>
      <c r="F45" s="216"/>
      <c r="G45" s="217"/>
      <c r="H45" s="216"/>
      <c r="I45" s="217"/>
      <c r="J45" s="216"/>
    </row>
    <row r="46" spans="3:10" s="215" customFormat="1">
      <c r="C46" s="219"/>
      <c r="F46" s="216"/>
      <c r="G46" s="217"/>
      <c r="H46" s="216"/>
      <c r="I46" s="217"/>
      <c r="J46" s="216"/>
    </row>
    <row r="47" spans="3:10" s="215" customFormat="1">
      <c r="C47" s="219"/>
      <c r="F47" s="216"/>
      <c r="G47" s="217"/>
      <c r="H47" s="216"/>
      <c r="I47" s="217"/>
      <c r="J47" s="216"/>
    </row>
    <row r="48" spans="3:10" s="215" customFormat="1">
      <c r="C48" s="219"/>
      <c r="F48" s="216"/>
      <c r="G48" s="217"/>
      <c r="H48" s="216"/>
      <c r="I48" s="217"/>
      <c r="J48" s="216"/>
    </row>
    <row r="49" spans="3:10" s="215" customFormat="1">
      <c r="C49" s="219"/>
      <c r="F49" s="216"/>
      <c r="G49" s="217"/>
      <c r="H49" s="216"/>
      <c r="I49" s="217"/>
      <c r="J49" s="216"/>
    </row>
    <row r="50" spans="3:10" s="215" customFormat="1">
      <c r="C50" s="219"/>
      <c r="F50" s="216"/>
      <c r="G50" s="217"/>
      <c r="H50" s="216"/>
      <c r="I50" s="217"/>
      <c r="J50" s="216"/>
    </row>
    <row r="51" spans="3:10" s="215" customFormat="1">
      <c r="C51" s="219"/>
      <c r="F51" s="216"/>
      <c r="G51" s="217"/>
      <c r="H51" s="216"/>
      <c r="I51" s="217"/>
      <c r="J51" s="216"/>
    </row>
    <row r="52" spans="3:10" s="215" customFormat="1">
      <c r="C52" s="219"/>
      <c r="F52" s="216"/>
      <c r="G52" s="217"/>
      <c r="H52" s="216"/>
      <c r="I52" s="217"/>
      <c r="J52" s="216"/>
    </row>
    <row r="53" spans="3:10" s="215" customFormat="1">
      <c r="C53" s="219"/>
      <c r="F53" s="216"/>
      <c r="G53" s="217"/>
      <c r="H53" s="216"/>
      <c r="I53" s="217"/>
      <c r="J53" s="216"/>
    </row>
    <row r="54" spans="3:10" s="215" customFormat="1">
      <c r="C54" s="219"/>
      <c r="F54" s="216"/>
      <c r="G54" s="217"/>
      <c r="H54" s="216"/>
      <c r="I54" s="217"/>
      <c r="J54" s="216"/>
    </row>
    <row r="55" spans="3:10" s="215" customFormat="1">
      <c r="C55" s="219"/>
      <c r="F55" s="216"/>
      <c r="G55" s="217"/>
      <c r="H55" s="216"/>
      <c r="I55" s="217"/>
      <c r="J55" s="216"/>
    </row>
    <row r="56" spans="3:10" s="215" customFormat="1">
      <c r="C56" s="219"/>
      <c r="F56" s="216"/>
      <c r="G56" s="217"/>
      <c r="H56" s="216"/>
      <c r="I56" s="217"/>
      <c r="J56" s="216"/>
    </row>
    <row r="57" spans="3:10" s="215" customFormat="1">
      <c r="C57" s="219"/>
      <c r="F57" s="216"/>
      <c r="G57" s="217"/>
      <c r="H57" s="216"/>
      <c r="I57" s="217"/>
      <c r="J57" s="216"/>
    </row>
    <row r="58" spans="3:10" s="215" customFormat="1">
      <c r="C58" s="219"/>
      <c r="F58" s="216"/>
      <c r="G58" s="217"/>
      <c r="H58" s="216"/>
      <c r="I58" s="217"/>
      <c r="J58" s="216"/>
    </row>
    <row r="59" spans="3:10" s="215" customFormat="1">
      <c r="C59" s="219"/>
      <c r="F59" s="216"/>
      <c r="G59" s="217"/>
      <c r="H59" s="216"/>
      <c r="I59" s="217"/>
      <c r="J59" s="216"/>
    </row>
    <row r="60" spans="3:10" s="215" customFormat="1">
      <c r="C60" s="219"/>
      <c r="F60" s="216"/>
      <c r="G60" s="217"/>
      <c r="H60" s="216"/>
      <c r="I60" s="217"/>
      <c r="J60" s="216"/>
    </row>
    <row r="61" spans="3:10" s="215" customFormat="1">
      <c r="C61" s="219"/>
      <c r="F61" s="216"/>
      <c r="G61" s="217"/>
      <c r="H61" s="216"/>
      <c r="I61" s="217"/>
      <c r="J61" s="216"/>
    </row>
    <row r="62" spans="3:10" s="215" customFormat="1">
      <c r="C62" s="219"/>
      <c r="F62" s="216"/>
      <c r="G62" s="217"/>
      <c r="H62" s="216"/>
      <c r="I62" s="217"/>
      <c r="J62" s="216"/>
    </row>
    <row r="63" spans="3:10" s="215" customFormat="1">
      <c r="C63" s="219"/>
      <c r="F63" s="216"/>
      <c r="G63" s="217"/>
      <c r="H63" s="216"/>
      <c r="I63" s="217"/>
      <c r="J63" s="216"/>
    </row>
    <row r="64" spans="3:10" s="215" customFormat="1">
      <c r="C64" s="219"/>
      <c r="F64" s="216"/>
      <c r="G64" s="217"/>
      <c r="H64" s="216"/>
      <c r="I64" s="217"/>
      <c r="J64" s="216"/>
    </row>
    <row r="65" spans="3:10" s="215" customFormat="1">
      <c r="C65" s="219"/>
      <c r="F65" s="216"/>
      <c r="G65" s="217"/>
      <c r="H65" s="216"/>
      <c r="I65" s="217"/>
      <c r="J65" s="216"/>
    </row>
    <row r="66" spans="3:10" s="215" customFormat="1">
      <c r="C66" s="219"/>
      <c r="F66" s="216"/>
      <c r="G66" s="217"/>
      <c r="H66" s="216"/>
      <c r="I66" s="217"/>
      <c r="J66" s="216"/>
    </row>
    <row r="67" spans="3:10" s="215" customFormat="1">
      <c r="C67" s="219"/>
      <c r="F67" s="216"/>
      <c r="G67" s="217"/>
      <c r="H67" s="216"/>
      <c r="I67" s="217"/>
      <c r="J67" s="216"/>
    </row>
  </sheetData>
  <sheetProtection algorithmName="SHA-512" hashValue="lRHxKSlIxTFh0V5Ib3CuZy7e8114K+2rwJAeRB+qqQgzDGsw1kogcURmVMGl6xb6zkGUHaoY5g5SMgQXkMMAbg==" saltValue="rwW7Dk5C9i8MRFYTvroJSQ==" spinCount="100000" sheet="1" objects="1" scenarios="1" autoFilter="0"/>
  <mergeCells count="10">
    <mergeCell ref="A14:J14"/>
    <mergeCell ref="A16:J16"/>
    <mergeCell ref="A1:B1"/>
    <mergeCell ref="A2:B2"/>
    <mergeCell ref="A4:A5"/>
    <mergeCell ref="B4:B5"/>
    <mergeCell ref="J4:J5"/>
    <mergeCell ref="A7:A8"/>
    <mergeCell ref="B7:B8"/>
    <mergeCell ref="J7:J8"/>
  </mergeCells>
  <dataValidations count="2">
    <dataValidation type="custom" operator="greaterThan" allowBlank="1" showInputMessage="1" showErrorMessage="1" error="Stawka za roboczogodzinę musi być większa niż stawka w kolumnie F" sqref="H4:H5 H7:H8" xr:uid="{F9EFF82B-6789-4622-95A0-44BD2FC5ED97}">
      <formula1>H4&gt;F4</formula1>
    </dataValidation>
    <dataValidation type="decimal" operator="greaterThan" allowBlank="1" showInputMessage="1" showErrorMessage="1" error="Wprowadź wartość liczbową większą od 0" sqref="F7:F8 F10 F4:F5" xr:uid="{F1DA1088-5764-483E-963D-3D7375AC7DAD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1D57-8F55-4085-98A7-67EA9F3EFAFD}">
  <sheetPr codeName="Arkusz41"/>
  <dimension ref="A1:E94"/>
  <sheetViews>
    <sheetView zoomScale="85" zoomScaleNormal="85" workbookViewId="0">
      <selection activeCell="E24" sqref="E24"/>
    </sheetView>
  </sheetViews>
  <sheetFormatPr defaultColWidth="9.140625" defaultRowHeight="12.75"/>
  <cols>
    <col min="1" max="1" width="45.7109375" style="186" customWidth="1"/>
    <col min="2" max="2" width="40.42578125" style="187" customWidth="1"/>
    <col min="3" max="3" width="60.5703125" style="189" customWidth="1"/>
    <col min="4" max="4" width="41.42578125" style="189" customWidth="1"/>
    <col min="5" max="5" width="28.42578125" style="181" customWidth="1"/>
    <col min="6" max="16384" width="9.140625" style="181"/>
  </cols>
  <sheetData>
    <row r="1" spans="1:5" ht="36.75" customHeight="1">
      <c r="A1" s="270" t="s">
        <v>137</v>
      </c>
      <c r="B1" s="180" t="s">
        <v>138</v>
      </c>
      <c r="C1" s="259" t="s">
        <v>139</v>
      </c>
      <c r="D1" s="259" t="s">
        <v>140</v>
      </c>
      <c r="E1" s="259"/>
    </row>
    <row r="2" spans="1:5" ht="53.25" customHeight="1">
      <c r="A2" s="270"/>
      <c r="B2" s="182" t="s">
        <v>141</v>
      </c>
      <c r="C2" s="259"/>
      <c r="D2" s="259"/>
      <c r="E2" s="259"/>
    </row>
    <row r="3" spans="1:5" ht="45" customHeight="1">
      <c r="A3" s="183" t="s">
        <v>21</v>
      </c>
      <c r="B3" s="184">
        <v>721204</v>
      </c>
      <c r="C3" s="183" t="s">
        <v>204</v>
      </c>
      <c r="D3" s="183" t="s">
        <v>142</v>
      </c>
      <c r="E3" s="271" t="s">
        <v>143</v>
      </c>
    </row>
    <row r="4" spans="1:5" ht="63.75">
      <c r="A4" s="183" t="s">
        <v>20</v>
      </c>
      <c r="B4" s="185" t="s">
        <v>144</v>
      </c>
      <c r="C4" s="183" t="s">
        <v>203</v>
      </c>
      <c r="D4" s="183"/>
      <c r="E4" s="271"/>
    </row>
    <row r="5" spans="1:5">
      <c r="C5" s="186"/>
      <c r="D5" s="186"/>
    </row>
    <row r="6" spans="1:5">
      <c r="C6" s="186"/>
      <c r="D6" s="186"/>
    </row>
    <row r="7" spans="1:5">
      <c r="C7" s="186"/>
      <c r="D7" s="186"/>
    </row>
    <row r="8" spans="1:5" ht="51" customHeight="1">
      <c r="A8" s="272" t="s">
        <v>199</v>
      </c>
      <c r="B8" s="272"/>
      <c r="C8" s="272"/>
      <c r="D8" s="272"/>
    </row>
    <row r="9" spans="1:5">
      <c r="C9" s="186"/>
      <c r="D9" s="186"/>
    </row>
    <row r="10" spans="1:5">
      <c r="C10" s="186"/>
      <c r="D10" s="186"/>
    </row>
    <row r="11" spans="1:5">
      <c r="C11" s="186"/>
      <c r="D11" s="186"/>
    </row>
    <row r="12" spans="1:5">
      <c r="C12" s="186"/>
      <c r="D12" s="186"/>
    </row>
    <row r="13" spans="1:5">
      <c r="C13" s="186"/>
      <c r="D13" s="186"/>
    </row>
    <row r="14" spans="1:5">
      <c r="C14" s="186"/>
      <c r="D14" s="186"/>
    </row>
    <row r="15" spans="1:5">
      <c r="C15" s="186"/>
      <c r="D15" s="186"/>
    </row>
    <row r="16" spans="1:5">
      <c r="C16" s="186"/>
      <c r="D16" s="186"/>
    </row>
    <row r="17" spans="3:4">
      <c r="C17" s="186"/>
      <c r="D17" s="186"/>
    </row>
    <row r="18" spans="3:4">
      <c r="C18" s="186"/>
      <c r="D18" s="186"/>
    </row>
    <row r="19" spans="3:4">
      <c r="C19" s="186"/>
      <c r="D19" s="186"/>
    </row>
    <row r="20" spans="3:4">
      <c r="C20" s="186"/>
      <c r="D20" s="186"/>
    </row>
    <row r="21" spans="3:4">
      <c r="C21" s="186"/>
      <c r="D21" s="186"/>
    </row>
    <row r="22" spans="3:4">
      <c r="C22" s="186"/>
      <c r="D22" s="186"/>
    </row>
    <row r="23" spans="3:4">
      <c r="C23" s="186"/>
      <c r="D23" s="186"/>
    </row>
    <row r="24" spans="3:4">
      <c r="C24" s="186"/>
      <c r="D24" s="186"/>
    </row>
    <row r="25" spans="3:4">
      <c r="C25" s="186"/>
      <c r="D25" s="186"/>
    </row>
    <row r="26" spans="3:4">
      <c r="C26" s="186"/>
      <c r="D26" s="186"/>
    </row>
    <row r="27" spans="3:4">
      <c r="C27" s="186"/>
      <c r="D27" s="186"/>
    </row>
    <row r="28" spans="3:4">
      <c r="C28" s="186"/>
      <c r="D28" s="186"/>
    </row>
    <row r="29" spans="3:4">
      <c r="C29" s="186"/>
      <c r="D29" s="186"/>
    </row>
    <row r="30" spans="3:4">
      <c r="C30" s="186"/>
      <c r="D30" s="186"/>
    </row>
    <row r="31" spans="3:4">
      <c r="C31" s="186"/>
      <c r="D31" s="186"/>
    </row>
    <row r="32" spans="3:4">
      <c r="C32" s="186"/>
      <c r="D32" s="186"/>
    </row>
    <row r="33" spans="3:4">
      <c r="C33" s="186"/>
      <c r="D33" s="186"/>
    </row>
    <row r="34" spans="3:4">
      <c r="C34" s="186"/>
      <c r="D34" s="186"/>
    </row>
    <row r="35" spans="3:4">
      <c r="C35" s="186"/>
      <c r="D35" s="186"/>
    </row>
    <row r="36" spans="3:4">
      <c r="C36" s="186"/>
      <c r="D36" s="186"/>
    </row>
    <row r="37" spans="3:4">
      <c r="C37" s="186"/>
      <c r="D37" s="186"/>
    </row>
    <row r="39" spans="3:4">
      <c r="C39" s="188"/>
      <c r="D39" s="188"/>
    </row>
    <row r="40" spans="3:4">
      <c r="C40" s="188"/>
      <c r="D40" s="188"/>
    </row>
    <row r="41" spans="3:4">
      <c r="C41" s="188"/>
      <c r="D41" s="188"/>
    </row>
    <row r="42" spans="3:4">
      <c r="C42" s="188"/>
      <c r="D42" s="188"/>
    </row>
    <row r="43" spans="3:4">
      <c r="C43" s="188"/>
      <c r="D43" s="188"/>
    </row>
    <row r="44" spans="3:4">
      <c r="C44" s="188"/>
      <c r="D44" s="188"/>
    </row>
    <row r="45" spans="3:4">
      <c r="C45" s="188"/>
      <c r="D45" s="188"/>
    </row>
    <row r="46" spans="3:4">
      <c r="C46" s="188"/>
      <c r="D46" s="188"/>
    </row>
    <row r="47" spans="3:4">
      <c r="C47" s="188"/>
      <c r="D47" s="188"/>
    </row>
    <row r="48" spans="3:4">
      <c r="C48" s="188"/>
      <c r="D48" s="188"/>
    </row>
    <row r="49" spans="3:4">
      <c r="C49" s="188"/>
      <c r="D49" s="188"/>
    </row>
    <row r="50" spans="3:4">
      <c r="C50" s="188"/>
      <c r="D50" s="188"/>
    </row>
    <row r="51" spans="3:4">
      <c r="C51" s="188"/>
      <c r="D51" s="188"/>
    </row>
    <row r="52" spans="3:4">
      <c r="C52" s="188"/>
      <c r="D52" s="188"/>
    </row>
    <row r="53" spans="3:4">
      <c r="C53" s="188"/>
      <c r="D53" s="188"/>
    </row>
    <row r="54" spans="3:4">
      <c r="C54" s="188"/>
      <c r="D54" s="188"/>
    </row>
    <row r="55" spans="3:4">
      <c r="C55" s="188"/>
      <c r="D55" s="188"/>
    </row>
    <row r="56" spans="3:4">
      <c r="C56" s="188"/>
      <c r="D56" s="188"/>
    </row>
    <row r="57" spans="3:4">
      <c r="C57" s="188"/>
      <c r="D57" s="188"/>
    </row>
    <row r="58" spans="3:4">
      <c r="C58" s="188"/>
      <c r="D58" s="188"/>
    </row>
    <row r="59" spans="3:4">
      <c r="C59" s="188"/>
      <c r="D59" s="188"/>
    </row>
    <row r="60" spans="3:4">
      <c r="C60" s="188"/>
      <c r="D60" s="188"/>
    </row>
    <row r="61" spans="3:4">
      <c r="C61" s="188"/>
      <c r="D61" s="188"/>
    </row>
    <row r="62" spans="3:4">
      <c r="C62" s="188"/>
      <c r="D62" s="188"/>
    </row>
    <row r="63" spans="3:4">
      <c r="C63" s="188"/>
      <c r="D63" s="188"/>
    </row>
    <row r="64" spans="3:4">
      <c r="C64" s="188"/>
      <c r="D64" s="188"/>
    </row>
    <row r="65" spans="3:4">
      <c r="C65" s="188"/>
      <c r="D65" s="188"/>
    </row>
    <row r="66" spans="3:4">
      <c r="C66" s="188"/>
      <c r="D66" s="188"/>
    </row>
    <row r="67" spans="3:4">
      <c r="C67" s="188"/>
      <c r="D67" s="188"/>
    </row>
    <row r="68" spans="3:4">
      <c r="C68" s="188"/>
      <c r="D68" s="188"/>
    </row>
    <row r="69" spans="3:4">
      <c r="C69" s="188"/>
      <c r="D69" s="188"/>
    </row>
    <row r="70" spans="3:4">
      <c r="C70" s="188"/>
      <c r="D70" s="188"/>
    </row>
    <row r="71" spans="3:4">
      <c r="C71" s="188"/>
      <c r="D71" s="188"/>
    </row>
    <row r="72" spans="3:4">
      <c r="C72" s="188"/>
      <c r="D72" s="188"/>
    </row>
    <row r="73" spans="3:4">
      <c r="C73" s="188"/>
      <c r="D73" s="188"/>
    </row>
    <row r="74" spans="3:4">
      <c r="C74" s="188"/>
      <c r="D74" s="188"/>
    </row>
    <row r="75" spans="3:4">
      <c r="C75" s="188"/>
      <c r="D75" s="188"/>
    </row>
    <row r="76" spans="3:4">
      <c r="C76" s="188"/>
      <c r="D76" s="188"/>
    </row>
    <row r="77" spans="3:4">
      <c r="C77" s="188"/>
      <c r="D77" s="188"/>
    </row>
    <row r="78" spans="3:4">
      <c r="C78" s="188"/>
      <c r="D78" s="188"/>
    </row>
    <row r="79" spans="3:4">
      <c r="C79" s="188"/>
      <c r="D79" s="188"/>
    </row>
    <row r="80" spans="3:4">
      <c r="C80" s="188"/>
      <c r="D80" s="188"/>
    </row>
    <row r="81" spans="3:4">
      <c r="C81" s="188"/>
      <c r="D81" s="188"/>
    </row>
    <row r="82" spans="3:4">
      <c r="C82" s="188"/>
      <c r="D82" s="188"/>
    </row>
    <row r="83" spans="3:4">
      <c r="C83" s="188"/>
      <c r="D83" s="188"/>
    </row>
    <row r="84" spans="3:4">
      <c r="C84" s="188"/>
      <c r="D84" s="188"/>
    </row>
    <row r="85" spans="3:4">
      <c r="C85" s="188"/>
      <c r="D85" s="188"/>
    </row>
    <row r="86" spans="3:4">
      <c r="C86" s="188"/>
      <c r="D86" s="188"/>
    </row>
    <row r="87" spans="3:4">
      <c r="C87" s="188"/>
      <c r="D87" s="188"/>
    </row>
    <row r="88" spans="3:4">
      <c r="C88" s="188"/>
      <c r="D88" s="188"/>
    </row>
    <row r="89" spans="3:4">
      <c r="C89" s="188"/>
      <c r="D89" s="188"/>
    </row>
    <row r="90" spans="3:4">
      <c r="C90" s="188"/>
      <c r="D90" s="188"/>
    </row>
    <row r="91" spans="3:4">
      <c r="C91" s="188"/>
      <c r="D91" s="188"/>
    </row>
    <row r="92" spans="3:4">
      <c r="C92" s="188"/>
      <c r="D92" s="188"/>
    </row>
    <row r="93" spans="3:4">
      <c r="C93" s="188"/>
      <c r="D93" s="188"/>
    </row>
    <row r="94" spans="3:4">
      <c r="C94" s="188"/>
      <c r="D94" s="188"/>
    </row>
  </sheetData>
  <sheetProtection algorithmName="SHA-512" hashValue="SArDNFXWTfW1+3qeQniZiLpBPj+useBKHD4VCOoBigJkJ0eHZ6yqxvLuhgQ5LDnhHGMCCD2wZ+n2cD5UEUoylQ==" saltValue="whh0N2Ee4JcsWRUerN1vcw==" spinCount="100000" sheet="1" objects="1" scenarios="1" autoFilter="0"/>
  <mergeCells count="5">
    <mergeCell ref="A1:A2"/>
    <mergeCell ref="C1:C2"/>
    <mergeCell ref="D1:E2"/>
    <mergeCell ref="E3:E4"/>
    <mergeCell ref="A8:D8"/>
  </mergeCells>
  <hyperlinks>
    <hyperlink ref="B2" r:id="rId1" xr:uid="{D30D6A3D-6B47-43AA-95FC-E6C96988C82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6E38-406F-4641-94D7-9D384BE3D47A}">
  <sheetPr codeName="Arkusz158"/>
  <dimension ref="A1:K263"/>
  <sheetViews>
    <sheetView workbookViewId="0">
      <selection activeCell="C30" sqref="C30"/>
    </sheetView>
  </sheetViews>
  <sheetFormatPr defaultColWidth="9.140625" defaultRowHeight="12.75"/>
  <cols>
    <col min="1" max="1" width="25.140625" style="15" bestFit="1" customWidth="1"/>
    <col min="2" max="2" width="10.7109375" style="15" customWidth="1"/>
    <col min="3" max="6" width="15.7109375" style="15" customWidth="1"/>
    <col min="7" max="7" width="10.140625" style="15" bestFit="1" customWidth="1"/>
    <col min="8" max="9" width="9.140625" style="15"/>
    <col min="10" max="11" width="10.140625" style="15" bestFit="1" customWidth="1"/>
    <col min="12" max="16384" width="9.140625" style="15"/>
  </cols>
  <sheetData>
    <row r="1" spans="1:11" ht="25.5" customHeight="1">
      <c r="A1" s="279" t="s">
        <v>184</v>
      </c>
      <c r="B1" s="280"/>
      <c r="C1" s="281" t="s">
        <v>185</v>
      </c>
      <c r="D1" s="282"/>
      <c r="E1" s="281" t="s">
        <v>186</v>
      </c>
      <c r="F1" s="282"/>
    </row>
    <row r="2" spans="1:11">
      <c r="A2" s="283"/>
      <c r="B2" s="284" t="s">
        <v>187</v>
      </c>
      <c r="C2" s="235" t="s">
        <v>188</v>
      </c>
      <c r="D2" s="236" t="s">
        <v>189</v>
      </c>
      <c r="E2" s="235" t="s">
        <v>190</v>
      </c>
      <c r="F2" s="236" t="s">
        <v>191</v>
      </c>
    </row>
    <row r="3" spans="1:11">
      <c r="A3" s="283"/>
      <c r="B3" s="285"/>
      <c r="C3" s="235" t="s">
        <v>192</v>
      </c>
      <c r="D3" s="236" t="s">
        <v>192</v>
      </c>
      <c r="E3" s="283" t="s">
        <v>192</v>
      </c>
      <c r="F3" s="285"/>
    </row>
    <row r="4" spans="1:11">
      <c r="A4" s="283"/>
      <c r="B4" s="285"/>
      <c r="C4" s="235">
        <v>8</v>
      </c>
      <c r="D4" s="236">
        <v>8</v>
      </c>
      <c r="E4" s="235">
        <v>16</v>
      </c>
      <c r="F4" s="236">
        <v>24</v>
      </c>
    </row>
    <row r="5" spans="1:11" ht="30" customHeight="1">
      <c r="A5" s="237" t="s">
        <v>193</v>
      </c>
      <c r="B5" s="238">
        <v>365</v>
      </c>
      <c r="C5" s="237"/>
      <c r="D5" s="238"/>
      <c r="E5" s="237"/>
      <c r="F5" s="238"/>
    </row>
    <row r="6" spans="1:11" ht="30" customHeight="1">
      <c r="A6" s="237" t="s">
        <v>194</v>
      </c>
      <c r="B6" s="238">
        <f>52*2</f>
        <v>104</v>
      </c>
      <c r="C6" s="237"/>
      <c r="D6" s="238"/>
      <c r="E6" s="237"/>
      <c r="F6" s="238"/>
    </row>
    <row r="7" spans="1:11" ht="30" customHeight="1">
      <c r="A7" s="239" t="s">
        <v>195</v>
      </c>
      <c r="B7" s="238">
        <v>11</v>
      </c>
      <c r="C7" s="237"/>
      <c r="D7" s="238"/>
      <c r="E7" s="237"/>
      <c r="F7" s="238"/>
    </row>
    <row r="8" spans="1:11" ht="30" customHeight="1">
      <c r="A8" s="237" t="s">
        <v>196</v>
      </c>
      <c r="B8" s="238">
        <v>250</v>
      </c>
      <c r="C8" s="237">
        <v>250</v>
      </c>
      <c r="D8" s="238"/>
      <c r="E8" s="237">
        <v>250</v>
      </c>
      <c r="F8" s="238"/>
    </row>
    <row r="9" spans="1:11" ht="30" customHeight="1" thickBot="1">
      <c r="A9" s="240" t="s">
        <v>197</v>
      </c>
      <c r="B9" s="241">
        <f>B5-B8</f>
        <v>115</v>
      </c>
      <c r="C9" s="242"/>
      <c r="D9" s="243"/>
      <c r="E9" s="244"/>
      <c r="F9" s="241">
        <v>115</v>
      </c>
    </row>
    <row r="10" spans="1:11">
      <c r="A10" s="19"/>
      <c r="B10" s="19"/>
      <c r="C10" s="245">
        <f>C4*C8</f>
        <v>2000</v>
      </c>
      <c r="D10" s="246"/>
      <c r="E10" s="247">
        <f>E8*E4</f>
        <v>4000</v>
      </c>
      <c r="F10" s="248">
        <f>F4*F9</f>
        <v>2760</v>
      </c>
    </row>
    <row r="11" spans="1:11" ht="15.75" customHeight="1" thickBot="1">
      <c r="A11" s="19"/>
      <c r="B11" s="19"/>
      <c r="C11" s="273">
        <f>SUM(C10:D10)</f>
        <v>2000</v>
      </c>
      <c r="D11" s="274"/>
      <c r="E11" s="275">
        <f>SUM(E10:F10)</f>
        <v>6760</v>
      </c>
      <c r="F11" s="274"/>
    </row>
    <row r="12" spans="1:11" ht="13.5" thickBot="1">
      <c r="C12" s="250"/>
    </row>
    <row r="13" spans="1:11" ht="13.5" thickBot="1">
      <c r="B13" s="251" t="s">
        <v>198</v>
      </c>
      <c r="C13" s="276">
        <f>C11/2</f>
        <v>1000</v>
      </c>
      <c r="D13" s="276"/>
      <c r="E13" s="277">
        <f>E11/2</f>
        <v>3380</v>
      </c>
      <c r="F13" s="278"/>
    </row>
    <row r="14" spans="1:11">
      <c r="J14" s="249"/>
      <c r="K14" s="249"/>
    </row>
    <row r="21" spans="7:7">
      <c r="G21" s="249"/>
    </row>
    <row r="22" spans="7:7">
      <c r="G22" s="249"/>
    </row>
    <row r="23" spans="7:7">
      <c r="G23" s="249"/>
    </row>
    <row r="24" spans="7:7">
      <c r="G24" s="249"/>
    </row>
    <row r="25" spans="7:7">
      <c r="G25" s="249"/>
    </row>
    <row r="26" spans="7:7">
      <c r="G26" s="249"/>
    </row>
    <row r="27" spans="7:7">
      <c r="G27" s="249"/>
    </row>
    <row r="28" spans="7:7">
      <c r="G28" s="249"/>
    </row>
    <row r="29" spans="7:7">
      <c r="G29" s="249"/>
    </row>
    <row r="30" spans="7:7">
      <c r="G30" s="249"/>
    </row>
    <row r="31" spans="7:7">
      <c r="G31" s="249"/>
    </row>
    <row r="32" spans="7:7">
      <c r="G32" s="249"/>
    </row>
    <row r="33" spans="7:7">
      <c r="G33" s="249"/>
    </row>
    <row r="34" spans="7:7">
      <c r="G34" s="249"/>
    </row>
    <row r="35" spans="7:7">
      <c r="G35" s="249"/>
    </row>
    <row r="36" spans="7:7">
      <c r="G36" s="249"/>
    </row>
    <row r="37" spans="7:7">
      <c r="G37" s="249"/>
    </row>
    <row r="38" spans="7:7">
      <c r="G38" s="249"/>
    </row>
    <row r="39" spans="7:7">
      <c r="G39" s="249"/>
    </row>
    <row r="40" spans="7:7">
      <c r="G40" s="249"/>
    </row>
    <row r="41" spans="7:7">
      <c r="G41" s="249"/>
    </row>
    <row r="42" spans="7:7">
      <c r="G42" s="249"/>
    </row>
    <row r="43" spans="7:7">
      <c r="G43" s="249"/>
    </row>
    <row r="44" spans="7:7">
      <c r="G44" s="249"/>
    </row>
    <row r="45" spans="7:7">
      <c r="G45" s="249"/>
    </row>
    <row r="46" spans="7:7">
      <c r="G46" s="249"/>
    </row>
    <row r="47" spans="7:7">
      <c r="G47" s="249"/>
    </row>
    <row r="48" spans="7:7">
      <c r="G48" s="249"/>
    </row>
    <row r="49" spans="7:7">
      <c r="G49" s="249"/>
    </row>
    <row r="50" spans="7:7">
      <c r="G50" s="249"/>
    </row>
    <row r="51" spans="7:7">
      <c r="G51" s="249"/>
    </row>
    <row r="52" spans="7:7">
      <c r="G52" s="249"/>
    </row>
    <row r="53" spans="7:7">
      <c r="G53" s="249"/>
    </row>
    <row r="54" spans="7:7">
      <c r="G54" s="249"/>
    </row>
    <row r="55" spans="7:7">
      <c r="G55" s="249"/>
    </row>
    <row r="56" spans="7:7">
      <c r="G56" s="249"/>
    </row>
    <row r="57" spans="7:7">
      <c r="G57" s="249"/>
    </row>
    <row r="58" spans="7:7">
      <c r="G58" s="249"/>
    </row>
    <row r="59" spans="7:7">
      <c r="G59" s="249"/>
    </row>
    <row r="60" spans="7:7">
      <c r="G60" s="249"/>
    </row>
    <row r="61" spans="7:7">
      <c r="G61" s="249"/>
    </row>
    <row r="62" spans="7:7">
      <c r="G62" s="249"/>
    </row>
    <row r="63" spans="7:7">
      <c r="G63" s="249"/>
    </row>
    <row r="64" spans="7:7">
      <c r="G64" s="249"/>
    </row>
    <row r="65" spans="7:7">
      <c r="G65" s="249"/>
    </row>
    <row r="66" spans="7:7">
      <c r="G66" s="249"/>
    </row>
    <row r="67" spans="7:7">
      <c r="G67" s="249"/>
    </row>
    <row r="68" spans="7:7">
      <c r="G68" s="249"/>
    </row>
    <row r="69" spans="7:7">
      <c r="G69" s="249"/>
    </row>
    <row r="70" spans="7:7">
      <c r="G70" s="249"/>
    </row>
    <row r="71" spans="7:7">
      <c r="G71" s="249"/>
    </row>
    <row r="72" spans="7:7">
      <c r="G72" s="249"/>
    </row>
    <row r="73" spans="7:7">
      <c r="G73" s="249"/>
    </row>
    <row r="74" spans="7:7">
      <c r="G74" s="249"/>
    </row>
    <row r="75" spans="7:7">
      <c r="G75" s="249"/>
    </row>
    <row r="76" spans="7:7">
      <c r="G76" s="249"/>
    </row>
    <row r="77" spans="7:7">
      <c r="G77" s="249"/>
    </row>
    <row r="78" spans="7:7">
      <c r="G78" s="249"/>
    </row>
    <row r="79" spans="7:7">
      <c r="G79" s="249"/>
    </row>
    <row r="80" spans="7:7">
      <c r="G80" s="249"/>
    </row>
    <row r="81" spans="7:7">
      <c r="G81" s="249"/>
    </row>
    <row r="82" spans="7:7">
      <c r="G82" s="249"/>
    </row>
    <row r="83" spans="7:7">
      <c r="G83" s="249"/>
    </row>
    <row r="84" spans="7:7">
      <c r="G84" s="249"/>
    </row>
    <row r="85" spans="7:7">
      <c r="G85" s="249"/>
    </row>
    <row r="86" spans="7:7">
      <c r="G86" s="249"/>
    </row>
    <row r="87" spans="7:7">
      <c r="G87" s="249"/>
    </row>
    <row r="88" spans="7:7">
      <c r="G88" s="249"/>
    </row>
    <row r="89" spans="7:7">
      <c r="G89" s="249"/>
    </row>
    <row r="90" spans="7:7">
      <c r="G90" s="249"/>
    </row>
    <row r="91" spans="7:7">
      <c r="G91" s="249"/>
    </row>
    <row r="92" spans="7:7">
      <c r="G92" s="249"/>
    </row>
    <row r="93" spans="7:7">
      <c r="G93" s="249"/>
    </row>
    <row r="94" spans="7:7">
      <c r="G94" s="249"/>
    </row>
    <row r="95" spans="7:7">
      <c r="G95" s="249"/>
    </row>
    <row r="96" spans="7:7">
      <c r="G96" s="249"/>
    </row>
    <row r="97" spans="7:7">
      <c r="G97" s="249"/>
    </row>
    <row r="98" spans="7:7">
      <c r="G98" s="249"/>
    </row>
    <row r="99" spans="7:7">
      <c r="G99" s="249"/>
    </row>
    <row r="100" spans="7:7">
      <c r="G100" s="249"/>
    </row>
    <row r="101" spans="7:7">
      <c r="G101" s="249"/>
    </row>
    <row r="102" spans="7:7">
      <c r="G102" s="249"/>
    </row>
    <row r="103" spans="7:7">
      <c r="G103" s="249"/>
    </row>
    <row r="104" spans="7:7">
      <c r="G104" s="249"/>
    </row>
    <row r="105" spans="7:7">
      <c r="G105" s="249"/>
    </row>
    <row r="106" spans="7:7">
      <c r="G106" s="249"/>
    </row>
    <row r="107" spans="7:7">
      <c r="G107" s="249"/>
    </row>
    <row r="108" spans="7:7">
      <c r="G108" s="249"/>
    </row>
    <row r="109" spans="7:7">
      <c r="G109" s="249"/>
    </row>
    <row r="110" spans="7:7">
      <c r="G110" s="249"/>
    </row>
    <row r="111" spans="7:7">
      <c r="G111" s="249"/>
    </row>
    <row r="112" spans="7:7">
      <c r="G112" s="249"/>
    </row>
    <row r="113" spans="7:7">
      <c r="G113" s="249"/>
    </row>
    <row r="114" spans="7:7">
      <c r="G114" s="249"/>
    </row>
    <row r="115" spans="7:7">
      <c r="G115" s="249"/>
    </row>
    <row r="116" spans="7:7">
      <c r="G116" s="249"/>
    </row>
    <row r="117" spans="7:7">
      <c r="G117" s="249"/>
    </row>
    <row r="118" spans="7:7">
      <c r="G118" s="249"/>
    </row>
    <row r="119" spans="7:7">
      <c r="G119" s="249"/>
    </row>
    <row r="120" spans="7:7">
      <c r="G120" s="249"/>
    </row>
    <row r="121" spans="7:7">
      <c r="G121" s="249"/>
    </row>
    <row r="122" spans="7:7">
      <c r="G122" s="249"/>
    </row>
    <row r="123" spans="7:7">
      <c r="G123" s="249"/>
    </row>
    <row r="124" spans="7:7">
      <c r="G124" s="249"/>
    </row>
    <row r="125" spans="7:7">
      <c r="G125" s="249"/>
    </row>
    <row r="126" spans="7:7">
      <c r="G126" s="249"/>
    </row>
    <row r="127" spans="7:7">
      <c r="G127" s="249"/>
    </row>
    <row r="128" spans="7:7">
      <c r="G128" s="249"/>
    </row>
    <row r="129" spans="7:7">
      <c r="G129" s="249"/>
    </row>
    <row r="130" spans="7:7">
      <c r="G130" s="249"/>
    </row>
    <row r="131" spans="7:7">
      <c r="G131" s="249"/>
    </row>
    <row r="132" spans="7:7">
      <c r="G132" s="249"/>
    </row>
    <row r="133" spans="7:7">
      <c r="G133" s="249"/>
    </row>
    <row r="134" spans="7:7">
      <c r="G134" s="249"/>
    </row>
    <row r="135" spans="7:7">
      <c r="G135" s="249"/>
    </row>
    <row r="136" spans="7:7">
      <c r="G136" s="249"/>
    </row>
    <row r="137" spans="7:7">
      <c r="G137" s="249"/>
    </row>
    <row r="138" spans="7:7">
      <c r="G138" s="249"/>
    </row>
    <row r="139" spans="7:7">
      <c r="G139" s="249"/>
    </row>
    <row r="140" spans="7:7">
      <c r="G140" s="249"/>
    </row>
    <row r="141" spans="7:7">
      <c r="G141" s="249"/>
    </row>
    <row r="142" spans="7:7">
      <c r="G142" s="249"/>
    </row>
    <row r="143" spans="7:7">
      <c r="G143" s="249"/>
    </row>
    <row r="144" spans="7:7">
      <c r="G144" s="249"/>
    </row>
    <row r="145" spans="7:7">
      <c r="G145" s="249"/>
    </row>
    <row r="146" spans="7:7">
      <c r="G146" s="249"/>
    </row>
    <row r="147" spans="7:7">
      <c r="G147" s="249"/>
    </row>
    <row r="148" spans="7:7">
      <c r="G148" s="249"/>
    </row>
    <row r="149" spans="7:7">
      <c r="G149" s="249"/>
    </row>
    <row r="150" spans="7:7">
      <c r="G150" s="249"/>
    </row>
    <row r="151" spans="7:7">
      <c r="G151" s="249"/>
    </row>
    <row r="152" spans="7:7">
      <c r="G152" s="249"/>
    </row>
    <row r="153" spans="7:7">
      <c r="G153" s="249"/>
    </row>
    <row r="154" spans="7:7">
      <c r="G154" s="249"/>
    </row>
    <row r="155" spans="7:7">
      <c r="G155" s="249"/>
    </row>
    <row r="156" spans="7:7">
      <c r="G156" s="249"/>
    </row>
    <row r="157" spans="7:7">
      <c r="G157" s="249"/>
    </row>
    <row r="158" spans="7:7">
      <c r="G158" s="249"/>
    </row>
    <row r="159" spans="7:7">
      <c r="G159" s="249"/>
    </row>
    <row r="160" spans="7:7">
      <c r="G160" s="249"/>
    </row>
    <row r="161" spans="7:7">
      <c r="G161" s="249"/>
    </row>
    <row r="162" spans="7:7">
      <c r="G162" s="249"/>
    </row>
    <row r="163" spans="7:7">
      <c r="G163" s="249"/>
    </row>
    <row r="164" spans="7:7">
      <c r="G164" s="249"/>
    </row>
    <row r="165" spans="7:7">
      <c r="G165" s="249"/>
    </row>
    <row r="166" spans="7:7">
      <c r="G166" s="249"/>
    </row>
    <row r="167" spans="7:7">
      <c r="G167" s="249"/>
    </row>
    <row r="168" spans="7:7">
      <c r="G168" s="249"/>
    </row>
    <row r="169" spans="7:7">
      <c r="G169" s="249"/>
    </row>
    <row r="170" spans="7:7">
      <c r="G170" s="249"/>
    </row>
    <row r="171" spans="7:7">
      <c r="G171" s="249"/>
    </row>
    <row r="172" spans="7:7">
      <c r="G172" s="249"/>
    </row>
    <row r="173" spans="7:7">
      <c r="G173" s="249"/>
    </row>
    <row r="174" spans="7:7">
      <c r="G174" s="249"/>
    </row>
    <row r="175" spans="7:7">
      <c r="G175" s="249"/>
    </row>
    <row r="176" spans="7:7">
      <c r="G176" s="249"/>
    </row>
    <row r="177" spans="7:7">
      <c r="G177" s="249"/>
    </row>
    <row r="178" spans="7:7">
      <c r="G178" s="249"/>
    </row>
    <row r="179" spans="7:7">
      <c r="G179" s="249"/>
    </row>
    <row r="180" spans="7:7">
      <c r="G180" s="249"/>
    </row>
    <row r="181" spans="7:7">
      <c r="G181" s="249"/>
    </row>
    <row r="182" spans="7:7">
      <c r="G182" s="249"/>
    </row>
    <row r="183" spans="7:7">
      <c r="G183" s="249"/>
    </row>
    <row r="184" spans="7:7">
      <c r="G184" s="249"/>
    </row>
    <row r="185" spans="7:7">
      <c r="G185" s="249"/>
    </row>
    <row r="186" spans="7:7">
      <c r="G186" s="249"/>
    </row>
    <row r="187" spans="7:7">
      <c r="G187" s="249"/>
    </row>
    <row r="188" spans="7:7">
      <c r="G188" s="249"/>
    </row>
    <row r="189" spans="7:7">
      <c r="G189" s="249"/>
    </row>
    <row r="190" spans="7:7">
      <c r="G190" s="249"/>
    </row>
    <row r="191" spans="7:7">
      <c r="G191" s="249"/>
    </row>
    <row r="192" spans="7:7">
      <c r="G192" s="249"/>
    </row>
    <row r="193" spans="7:7">
      <c r="G193" s="249"/>
    </row>
    <row r="194" spans="7:7">
      <c r="G194" s="249"/>
    </row>
    <row r="195" spans="7:7">
      <c r="G195" s="249"/>
    </row>
    <row r="196" spans="7:7">
      <c r="G196" s="249"/>
    </row>
    <row r="197" spans="7:7">
      <c r="G197" s="249"/>
    </row>
    <row r="198" spans="7:7">
      <c r="G198" s="249"/>
    </row>
    <row r="199" spans="7:7">
      <c r="G199" s="249"/>
    </row>
    <row r="200" spans="7:7">
      <c r="G200" s="249"/>
    </row>
    <row r="201" spans="7:7">
      <c r="G201" s="249"/>
    </row>
    <row r="202" spans="7:7">
      <c r="G202" s="249"/>
    </row>
    <row r="203" spans="7:7">
      <c r="G203" s="249"/>
    </row>
    <row r="204" spans="7:7">
      <c r="G204" s="249"/>
    </row>
    <row r="205" spans="7:7">
      <c r="G205" s="249"/>
    </row>
    <row r="206" spans="7:7">
      <c r="G206" s="249"/>
    </row>
    <row r="207" spans="7:7">
      <c r="G207" s="249"/>
    </row>
    <row r="208" spans="7:7">
      <c r="G208" s="249"/>
    </row>
    <row r="209" spans="7:7">
      <c r="G209" s="249"/>
    </row>
    <row r="210" spans="7:7">
      <c r="G210" s="249"/>
    </row>
    <row r="211" spans="7:7">
      <c r="G211" s="249"/>
    </row>
    <row r="212" spans="7:7">
      <c r="G212" s="249"/>
    </row>
    <row r="213" spans="7:7">
      <c r="G213" s="249"/>
    </row>
    <row r="214" spans="7:7">
      <c r="G214" s="249"/>
    </row>
    <row r="215" spans="7:7">
      <c r="G215" s="249"/>
    </row>
    <row r="216" spans="7:7">
      <c r="G216" s="249"/>
    </row>
    <row r="217" spans="7:7">
      <c r="G217" s="249"/>
    </row>
    <row r="218" spans="7:7">
      <c r="G218" s="249"/>
    </row>
    <row r="219" spans="7:7">
      <c r="G219" s="249"/>
    </row>
    <row r="220" spans="7:7">
      <c r="G220" s="249"/>
    </row>
    <row r="221" spans="7:7">
      <c r="G221" s="249"/>
    </row>
    <row r="222" spans="7:7">
      <c r="G222" s="249"/>
    </row>
    <row r="223" spans="7:7">
      <c r="G223" s="249"/>
    </row>
    <row r="224" spans="7:7">
      <c r="G224" s="249"/>
    </row>
    <row r="225" spans="7:7">
      <c r="G225" s="249"/>
    </row>
    <row r="226" spans="7:7">
      <c r="G226" s="249"/>
    </row>
    <row r="227" spans="7:7">
      <c r="G227" s="249"/>
    </row>
    <row r="228" spans="7:7">
      <c r="G228" s="249"/>
    </row>
    <row r="229" spans="7:7">
      <c r="G229" s="249"/>
    </row>
    <row r="230" spans="7:7">
      <c r="G230" s="249"/>
    </row>
    <row r="231" spans="7:7">
      <c r="G231" s="249"/>
    </row>
    <row r="232" spans="7:7">
      <c r="G232" s="249"/>
    </row>
    <row r="233" spans="7:7">
      <c r="G233" s="249"/>
    </row>
    <row r="234" spans="7:7">
      <c r="G234" s="249"/>
    </row>
    <row r="235" spans="7:7">
      <c r="G235" s="249"/>
    </row>
    <row r="236" spans="7:7">
      <c r="G236" s="249"/>
    </row>
    <row r="237" spans="7:7">
      <c r="G237" s="249"/>
    </row>
    <row r="238" spans="7:7">
      <c r="G238" s="249"/>
    </row>
    <row r="239" spans="7:7">
      <c r="G239" s="249"/>
    </row>
    <row r="240" spans="7:7">
      <c r="G240" s="249"/>
    </row>
    <row r="241" spans="7:7">
      <c r="G241" s="249"/>
    </row>
    <row r="242" spans="7:7">
      <c r="G242" s="249"/>
    </row>
    <row r="243" spans="7:7">
      <c r="G243" s="249"/>
    </row>
    <row r="244" spans="7:7">
      <c r="G244" s="249"/>
    </row>
    <row r="245" spans="7:7">
      <c r="G245" s="249"/>
    </row>
    <row r="246" spans="7:7">
      <c r="G246" s="249"/>
    </row>
    <row r="247" spans="7:7">
      <c r="G247" s="249"/>
    </row>
    <row r="248" spans="7:7">
      <c r="G248" s="249"/>
    </row>
    <row r="249" spans="7:7">
      <c r="G249" s="249"/>
    </row>
    <row r="250" spans="7:7">
      <c r="G250" s="249"/>
    </row>
    <row r="251" spans="7:7">
      <c r="G251" s="249"/>
    </row>
    <row r="252" spans="7:7">
      <c r="G252" s="249"/>
    </row>
    <row r="253" spans="7:7">
      <c r="G253" s="249"/>
    </row>
    <row r="254" spans="7:7">
      <c r="G254" s="249"/>
    </row>
    <row r="255" spans="7:7">
      <c r="G255" s="249"/>
    </row>
    <row r="256" spans="7:7">
      <c r="G256" s="249"/>
    </row>
    <row r="257" spans="7:7">
      <c r="G257" s="249"/>
    </row>
    <row r="258" spans="7:7">
      <c r="G258" s="249"/>
    </row>
    <row r="259" spans="7:7">
      <c r="G259" s="249"/>
    </row>
    <row r="260" spans="7:7">
      <c r="G260" s="249"/>
    </row>
    <row r="261" spans="7:7">
      <c r="G261" s="249"/>
    </row>
    <row r="262" spans="7:7">
      <c r="G262" s="249"/>
    </row>
    <row r="263" spans="7:7">
      <c r="G263" s="249"/>
    </row>
  </sheetData>
  <sheetProtection algorithmName="SHA-512" hashValue="YYLuh+ZjkhwXwV71VI+0a4Ypw2QS6sLvlKqFMDdUktlGUv+Jv+sgmqffo9T3KkKAEMVg2G8476OgUV7URkek5w==" saltValue="tFMFMcerhW+6zATGx5wPwQ==" spinCount="100000" sheet="1" objects="1" scenarios="1" autoFilter="0"/>
  <mergeCells count="10">
    <mergeCell ref="C11:D11"/>
    <mergeCell ref="E11:F11"/>
    <mergeCell ref="C13:D13"/>
    <mergeCell ref="E13:F13"/>
    <mergeCell ref="A1:B1"/>
    <mergeCell ref="C1:D1"/>
    <mergeCell ref="E1:F1"/>
    <mergeCell ref="A2:A4"/>
    <mergeCell ref="B2:B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D467-B8F2-41FA-8E53-A0628F9D0DC4}">
  <sheetPr codeName="Arkusz2">
    <pageSetUpPr fitToPage="1"/>
  </sheetPr>
  <dimension ref="A1:HQ203"/>
  <sheetViews>
    <sheetView zoomScaleNormal="100" zoomScaleSheetLayoutView="100" workbookViewId="0">
      <selection activeCell="F4" sqref="F4"/>
    </sheetView>
  </sheetViews>
  <sheetFormatPr defaultRowHeight="12.75"/>
  <cols>
    <col min="1" max="1" width="6.5703125" style="1" customWidth="1"/>
    <col min="2" max="2" width="48.85546875" customWidth="1"/>
    <col min="3" max="3" width="21.140625" customWidth="1"/>
    <col min="5" max="7" width="25.7109375" customWidth="1"/>
  </cols>
  <sheetData>
    <row r="1" spans="1:223" s="14" customFormat="1" ht="13.5" thickBot="1">
      <c r="A1" s="16"/>
      <c r="B1" s="17"/>
      <c r="C1" s="18"/>
      <c r="D1" s="19"/>
      <c r="E1" s="16"/>
      <c r="F1" s="16"/>
      <c r="G1" s="16"/>
    </row>
    <row r="2" spans="1:223" s="14" customFormat="1" ht="30" customHeight="1" thickBot="1">
      <c r="A2" s="286" t="s">
        <v>34</v>
      </c>
      <c r="B2" s="287"/>
      <c r="C2" s="288" t="s">
        <v>78</v>
      </c>
      <c r="D2" s="289"/>
      <c r="E2" s="20" t="s">
        <v>123</v>
      </c>
      <c r="F2" s="20" t="s">
        <v>124</v>
      </c>
      <c r="G2" s="21" t="s">
        <v>125</v>
      </c>
    </row>
    <row r="3" spans="1:223" s="14" customFormat="1" ht="30" customHeight="1" thickBot="1">
      <c r="A3" s="290" t="s">
        <v>40</v>
      </c>
      <c r="B3" s="291"/>
      <c r="C3" s="288" t="s">
        <v>36</v>
      </c>
      <c r="D3" s="292"/>
      <c r="E3" s="22">
        <f ca="1">SUBTOTAL(9,E8:E11)</f>
        <v>0</v>
      </c>
      <c r="F3" s="22">
        <f ca="1">SUBTOTAL(9,F8:F11)</f>
        <v>0</v>
      </c>
      <c r="G3" s="23">
        <f ca="1">SUBTOTAL(9,G8:G11)</f>
        <v>98</v>
      </c>
    </row>
    <row r="4" spans="1:223" s="14" customFormat="1" ht="30" customHeight="1" thickBot="1">
      <c r="A4" s="24"/>
      <c r="B4" s="24"/>
      <c r="C4" s="25"/>
      <c r="D4" s="25"/>
      <c r="E4" s="26" t="s">
        <v>126</v>
      </c>
      <c r="F4" s="27"/>
      <c r="G4" s="28"/>
    </row>
    <row r="5" spans="1:223" s="14" customFormat="1" ht="39" thickBot="1">
      <c r="A5" s="29" t="s">
        <v>13</v>
      </c>
      <c r="B5" s="30" t="s">
        <v>100</v>
      </c>
      <c r="C5" s="31" t="s">
        <v>14</v>
      </c>
      <c r="D5" s="30" t="s">
        <v>127</v>
      </c>
      <c r="E5" s="32" t="s">
        <v>128</v>
      </c>
      <c r="F5" s="32" t="s">
        <v>129</v>
      </c>
      <c r="G5" s="30" t="s">
        <v>125</v>
      </c>
    </row>
    <row r="6" spans="1:223" s="14" customFormat="1" ht="13.5" thickBot="1">
      <c r="A6" s="33">
        <v>1</v>
      </c>
      <c r="B6" s="34">
        <v>2</v>
      </c>
      <c r="C6" s="34">
        <v>3</v>
      </c>
      <c r="D6" s="35">
        <v>4</v>
      </c>
      <c r="E6" s="36">
        <v>5</v>
      </c>
      <c r="F6" s="36">
        <v>6</v>
      </c>
      <c r="G6" s="36">
        <v>7</v>
      </c>
    </row>
    <row r="7" spans="1:223">
      <c r="A7" s="37">
        <v>1</v>
      </c>
      <c r="B7" s="179" t="s">
        <v>130</v>
      </c>
      <c r="C7" s="38"/>
      <c r="D7" s="39"/>
      <c r="E7" s="39"/>
      <c r="F7" s="39"/>
      <c r="G7" s="39"/>
    </row>
    <row r="8" spans="1:223" s="2" customFormat="1" ht="25.5">
      <c r="A8" s="175">
        <v>2</v>
      </c>
      <c r="B8" s="10" t="s">
        <v>37</v>
      </c>
      <c r="C8" s="40" t="s">
        <v>15</v>
      </c>
      <c r="D8" s="11">
        <v>17</v>
      </c>
      <c r="E8" s="13" cm="1">
        <f t="array" aca="1" ref="E8" ca="1">IFERROR(INDIRECT("'"&amp;$A8&amp;"'!G5"),"")</f>
        <v>0</v>
      </c>
      <c r="F8" s="13">
        <f ca="1">IFERROR($E8*4,"")</f>
        <v>0</v>
      </c>
      <c r="G8" s="177" cm="1">
        <f t="array" aca="1" ref="G8" ca="1">INDIRECT("'"&amp;A8&amp;"'!F5")</f>
        <v>42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</row>
    <row r="9" spans="1:223" s="2" customFormat="1" ht="25.5">
      <c r="A9" s="175">
        <v>3</v>
      </c>
      <c r="B9" s="10" t="s">
        <v>47</v>
      </c>
      <c r="C9" s="40" t="s">
        <v>45</v>
      </c>
      <c r="D9" s="11">
        <v>23</v>
      </c>
      <c r="E9" s="13" cm="1">
        <f t="array" aca="1" ref="E9" ca="1">IFERROR(INDIRECT("'"&amp;$A9&amp;"'!G5"),"")</f>
        <v>0</v>
      </c>
      <c r="F9" s="13">
        <f t="shared" ref="F9:F11" ca="1" si="0">IFERROR($E9*4,"")</f>
        <v>0</v>
      </c>
      <c r="G9" s="177" cm="1">
        <f t="array" aca="1" ref="G9" ca="1">INDIRECT("'"&amp;A9&amp;"'!F5")</f>
        <v>27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</row>
    <row r="10" spans="1:223" s="2" customFormat="1">
      <c r="A10" s="176">
        <v>4</v>
      </c>
      <c r="B10" s="10" t="s">
        <v>119</v>
      </c>
      <c r="C10" s="41" t="s">
        <v>18</v>
      </c>
      <c r="D10" s="12">
        <v>4</v>
      </c>
      <c r="E10" s="13" cm="1">
        <f t="array" aca="1" ref="E10" ca="1">IFERROR(INDIRECT("'"&amp;$A10&amp;"'!G5"),"")</f>
        <v>0</v>
      </c>
      <c r="F10" s="13">
        <f t="shared" ca="1" si="0"/>
        <v>0</v>
      </c>
      <c r="G10" s="177" cm="1">
        <f t="array" aca="1" ref="G10" ca="1">INDIRECT("'"&amp;A10&amp;"'!F5")</f>
        <v>13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</row>
    <row r="11" spans="1:223" s="2" customFormat="1">
      <c r="A11" s="175">
        <v>5</v>
      </c>
      <c r="B11" s="10" t="s">
        <v>7</v>
      </c>
      <c r="C11" s="40" t="s">
        <v>43</v>
      </c>
      <c r="D11" s="11">
        <v>44</v>
      </c>
      <c r="E11" s="13" cm="1">
        <f t="array" aca="1" ref="E11" ca="1">IFERROR(INDIRECT("'"&amp;$A11&amp;"'!G5"),"")</f>
        <v>0</v>
      </c>
      <c r="F11" s="13">
        <f t="shared" ca="1" si="0"/>
        <v>0</v>
      </c>
      <c r="G11" s="177" cm="1">
        <f t="array" aca="1" ref="G11" ca="1">INDIRECT("'"&amp;A11&amp;"'!F5")</f>
        <v>16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</row>
    <row r="12" spans="1:223" s="3" customForma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</row>
    <row r="13" spans="1:223" s="4" customFormat="1"/>
    <row r="14" spans="1:223" s="4" customFormat="1"/>
    <row r="15" spans="1:223" s="4" customFormat="1"/>
    <row r="16" spans="1:2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  <row r="31" s="4" customFormat="1"/>
    <row r="32" s="4" customFormat="1"/>
    <row r="33" spans="1:3" s="4" customFormat="1"/>
    <row r="34" spans="1:3" s="4" customFormat="1">
      <c r="A34" s="5"/>
      <c r="B34" s="6"/>
      <c r="C34" s="6"/>
    </row>
    <row r="35" spans="1:3" s="4" customFormat="1">
      <c r="A35" s="5"/>
      <c r="B35" s="6"/>
      <c r="C35" s="6"/>
    </row>
    <row r="36" spans="1:3" s="4" customFormat="1">
      <c r="A36" s="5"/>
      <c r="B36" s="6"/>
      <c r="C36" s="6"/>
    </row>
    <row r="37" spans="1:3" s="4" customFormat="1">
      <c r="A37" s="5"/>
      <c r="B37" s="6"/>
      <c r="C37" s="6"/>
    </row>
    <row r="38" spans="1:3" s="4" customFormat="1">
      <c r="A38" s="5"/>
      <c r="B38" s="6"/>
      <c r="C38" s="6"/>
    </row>
    <row r="39" spans="1:3" s="4" customFormat="1">
      <c r="A39" s="5"/>
      <c r="B39" s="6"/>
      <c r="C39" s="6"/>
    </row>
    <row r="40" spans="1:3" s="4" customFormat="1">
      <c r="A40" s="5"/>
      <c r="B40" s="6"/>
      <c r="C40" s="6"/>
    </row>
    <row r="41" spans="1:3" s="4" customFormat="1">
      <c r="A41" s="5"/>
      <c r="B41" s="6"/>
      <c r="C41" s="6"/>
    </row>
    <row r="42" spans="1:3" s="4" customFormat="1">
      <c r="A42" s="5"/>
      <c r="B42" s="6"/>
      <c r="C42" s="6"/>
    </row>
    <row r="43" spans="1:3" s="4" customFormat="1">
      <c r="A43" s="5"/>
      <c r="B43" s="6"/>
      <c r="C43" s="6"/>
    </row>
    <row r="44" spans="1:3" s="4" customFormat="1">
      <c r="A44" s="5"/>
      <c r="B44" s="6"/>
      <c r="C44" s="6"/>
    </row>
    <row r="45" spans="1:3" s="4" customFormat="1">
      <c r="A45" s="5"/>
      <c r="B45" s="6"/>
      <c r="C45" s="6"/>
    </row>
    <row r="46" spans="1:3" s="4" customFormat="1">
      <c r="A46" s="5"/>
      <c r="B46" s="6"/>
      <c r="C46" s="6"/>
    </row>
    <row r="47" spans="1:3" s="4" customFormat="1">
      <c r="A47" s="5"/>
      <c r="B47" s="6"/>
      <c r="C47" s="6"/>
    </row>
    <row r="48" spans="1:3" s="4" customFormat="1">
      <c r="A48" s="5"/>
      <c r="B48" s="6"/>
      <c r="C48" s="6"/>
    </row>
    <row r="49" spans="1:3" s="4" customFormat="1">
      <c r="A49" s="5"/>
      <c r="B49" s="6"/>
      <c r="C49" s="6"/>
    </row>
    <row r="50" spans="1:3" s="4" customFormat="1">
      <c r="A50" s="5"/>
      <c r="B50" s="6"/>
      <c r="C50" s="6"/>
    </row>
    <row r="51" spans="1:3" s="4" customFormat="1">
      <c r="A51" s="5"/>
      <c r="B51" s="6"/>
      <c r="C51" s="6"/>
    </row>
    <row r="52" spans="1:3" s="4" customFormat="1">
      <c r="A52" s="5"/>
      <c r="B52" s="6"/>
      <c r="C52" s="6"/>
    </row>
    <row r="53" spans="1:3" s="4" customFormat="1">
      <c r="A53" s="5"/>
      <c r="B53" s="6"/>
      <c r="C53" s="6"/>
    </row>
    <row r="54" spans="1:3" s="4" customFormat="1">
      <c r="A54" s="5"/>
      <c r="B54" s="6"/>
      <c r="C54" s="6"/>
    </row>
    <row r="55" spans="1:3" s="4" customFormat="1">
      <c r="A55" s="5"/>
      <c r="B55" s="6"/>
      <c r="C55" s="6"/>
    </row>
    <row r="56" spans="1:3" s="4" customFormat="1">
      <c r="A56" s="5"/>
      <c r="B56" s="6"/>
      <c r="C56" s="6"/>
    </row>
    <row r="57" spans="1:3" s="4" customFormat="1">
      <c r="A57" s="5"/>
      <c r="B57" s="6"/>
      <c r="C57" s="6"/>
    </row>
    <row r="58" spans="1:3" s="4" customFormat="1">
      <c r="A58" s="5"/>
      <c r="B58" s="6"/>
      <c r="C58" s="6"/>
    </row>
    <row r="59" spans="1:3" s="4" customFormat="1">
      <c r="A59" s="5"/>
      <c r="B59" s="6"/>
      <c r="C59" s="6"/>
    </row>
    <row r="60" spans="1:3" s="4" customFormat="1">
      <c r="A60" s="5"/>
      <c r="B60" s="6"/>
      <c r="C60" s="6"/>
    </row>
    <row r="61" spans="1:3" s="4" customFormat="1">
      <c r="A61" s="5"/>
      <c r="B61" s="6"/>
      <c r="C61" s="6"/>
    </row>
    <row r="62" spans="1:3" s="4" customFormat="1">
      <c r="A62" s="5"/>
      <c r="B62" s="6"/>
      <c r="C62" s="6"/>
    </row>
    <row r="63" spans="1:3" s="4" customFormat="1">
      <c r="A63" s="5"/>
      <c r="B63" s="6"/>
      <c r="C63" s="6"/>
    </row>
    <row r="64" spans="1:3" s="4" customFormat="1">
      <c r="A64" s="5"/>
      <c r="B64" s="6"/>
      <c r="C64" s="6"/>
    </row>
    <row r="65" spans="1:3" s="4" customFormat="1">
      <c r="A65" s="5"/>
      <c r="B65" s="6"/>
      <c r="C65" s="6"/>
    </row>
    <row r="66" spans="1:3" s="4" customFormat="1">
      <c r="A66" s="5"/>
      <c r="B66" s="6"/>
      <c r="C66" s="6"/>
    </row>
    <row r="67" spans="1:3" s="4" customFormat="1">
      <c r="A67" s="5"/>
      <c r="B67" s="6"/>
      <c r="C67" s="6"/>
    </row>
    <row r="68" spans="1:3" s="4" customFormat="1">
      <c r="A68" s="5"/>
      <c r="B68" s="6"/>
      <c r="C68" s="6"/>
    </row>
    <row r="69" spans="1:3" s="4" customFormat="1">
      <c r="A69" s="5"/>
      <c r="B69" s="6"/>
      <c r="C69" s="6"/>
    </row>
    <row r="70" spans="1:3" s="4" customFormat="1">
      <c r="A70" s="5"/>
      <c r="B70" s="6"/>
      <c r="C70" s="6"/>
    </row>
    <row r="71" spans="1:3" s="4" customFormat="1">
      <c r="A71" s="5"/>
      <c r="B71" s="6"/>
      <c r="C71" s="6"/>
    </row>
    <row r="72" spans="1:3" s="4" customFormat="1">
      <c r="A72" s="5"/>
      <c r="B72" s="6"/>
      <c r="C72" s="6"/>
    </row>
    <row r="73" spans="1:3" s="4" customFormat="1">
      <c r="A73" s="5"/>
      <c r="B73" s="6"/>
      <c r="C73" s="6"/>
    </row>
    <row r="74" spans="1:3" s="4" customFormat="1">
      <c r="A74" s="5"/>
      <c r="B74" s="6"/>
      <c r="C74" s="6"/>
    </row>
    <row r="75" spans="1:3" s="4" customFormat="1">
      <c r="A75" s="5"/>
      <c r="B75" s="6"/>
      <c r="C75" s="6"/>
    </row>
    <row r="76" spans="1:3" s="4" customFormat="1">
      <c r="A76" s="5"/>
      <c r="B76" s="6"/>
      <c r="C76" s="6"/>
    </row>
    <row r="77" spans="1:3" s="4" customFormat="1">
      <c r="A77" s="5"/>
      <c r="B77" s="6"/>
      <c r="C77" s="6"/>
    </row>
    <row r="78" spans="1:3" s="4" customFormat="1">
      <c r="A78" s="5"/>
      <c r="B78" s="6"/>
      <c r="C78" s="6"/>
    </row>
    <row r="79" spans="1:3" s="4" customFormat="1">
      <c r="A79" s="5"/>
      <c r="B79" s="6"/>
      <c r="C79" s="6"/>
    </row>
    <row r="80" spans="1:3" s="4" customFormat="1">
      <c r="A80" s="5"/>
      <c r="B80" s="6"/>
      <c r="C80" s="6"/>
    </row>
    <row r="81" spans="1:3" s="4" customFormat="1">
      <c r="A81" s="5"/>
      <c r="B81" s="6"/>
      <c r="C81" s="6"/>
    </row>
    <row r="82" spans="1:3" s="4" customFormat="1">
      <c r="A82" s="5"/>
      <c r="B82" s="6"/>
      <c r="C82" s="6"/>
    </row>
    <row r="83" spans="1:3" s="4" customFormat="1">
      <c r="A83" s="5"/>
      <c r="B83" s="6"/>
      <c r="C83" s="6"/>
    </row>
    <row r="84" spans="1:3" s="4" customFormat="1">
      <c r="A84" s="5"/>
      <c r="B84" s="6"/>
      <c r="C84" s="6"/>
    </row>
    <row r="85" spans="1:3" s="4" customFormat="1">
      <c r="A85" s="5"/>
      <c r="B85" s="6"/>
      <c r="C85" s="6"/>
    </row>
    <row r="86" spans="1:3" s="4" customFormat="1">
      <c r="A86" s="5"/>
      <c r="B86" s="6"/>
      <c r="C86" s="6"/>
    </row>
    <row r="87" spans="1:3" s="4" customFormat="1">
      <c r="A87" s="5"/>
      <c r="B87" s="6"/>
      <c r="C87" s="6"/>
    </row>
    <row r="88" spans="1:3" s="4" customFormat="1">
      <c r="A88" s="5"/>
      <c r="B88" s="6"/>
      <c r="C88" s="6"/>
    </row>
    <row r="89" spans="1:3" s="4" customFormat="1">
      <c r="A89" s="5"/>
      <c r="B89" s="6"/>
      <c r="C89" s="6"/>
    </row>
    <row r="90" spans="1:3" s="4" customFormat="1">
      <c r="A90" s="5"/>
      <c r="B90" s="6"/>
      <c r="C90" s="6"/>
    </row>
    <row r="91" spans="1:3" s="4" customFormat="1">
      <c r="A91" s="5"/>
      <c r="B91" s="6"/>
      <c r="C91" s="6"/>
    </row>
    <row r="92" spans="1:3" s="4" customFormat="1">
      <c r="A92" s="5"/>
      <c r="B92" s="6"/>
      <c r="C92" s="6"/>
    </row>
    <row r="93" spans="1:3" s="4" customFormat="1">
      <c r="A93" s="5"/>
      <c r="B93" s="6"/>
      <c r="C93" s="6"/>
    </row>
    <row r="94" spans="1:3" s="4" customFormat="1">
      <c r="A94" s="5"/>
      <c r="B94" s="6"/>
      <c r="C94" s="6"/>
    </row>
    <row r="95" spans="1:3" s="4" customFormat="1">
      <c r="A95" s="5"/>
      <c r="B95" s="6"/>
      <c r="C95" s="6"/>
    </row>
    <row r="96" spans="1:3" s="4" customFormat="1">
      <c r="A96" s="5"/>
      <c r="B96" s="6"/>
      <c r="C96" s="6"/>
    </row>
    <row r="97" spans="1:225" s="4" customFormat="1">
      <c r="A97" s="5"/>
      <c r="B97" s="6"/>
      <c r="C97" s="6"/>
    </row>
    <row r="98" spans="1:225" s="4" customFormat="1">
      <c r="A98" s="5"/>
      <c r="B98" s="6"/>
      <c r="C98" s="6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</row>
    <row r="99" spans="1:225" s="4" customFormat="1">
      <c r="A99" s="5"/>
      <c r="B99" s="6"/>
      <c r="C99" s="6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</row>
    <row r="100" spans="1:225" s="4" customFormat="1">
      <c r="A100" s="5"/>
      <c r="B100" s="6"/>
      <c r="C100" s="6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</row>
    <row r="101" spans="1:225" s="4" customFormat="1">
      <c r="A101" s="5"/>
      <c r="B101" s="6"/>
      <c r="C101" s="6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</row>
    <row r="102" spans="1:225" s="4" customFormat="1">
      <c r="A102" s="5"/>
      <c r="B102" s="6"/>
      <c r="C102" s="6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</row>
    <row r="103" spans="1:225" s="4" customFormat="1">
      <c r="A103" s="5"/>
      <c r="B103" s="6"/>
      <c r="C103" s="6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</row>
    <row r="104" spans="1:225" s="4" customFormat="1">
      <c r="A104" s="5"/>
      <c r="B104" s="6"/>
      <c r="C104" s="6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</row>
    <row r="105" spans="1:225" s="4" customFormat="1">
      <c r="A105" s="5"/>
      <c r="B105" s="6"/>
      <c r="C105" s="6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</row>
    <row r="106" spans="1:225" s="4" customFormat="1">
      <c r="A106" s="5"/>
      <c r="B106" s="6"/>
      <c r="C106" s="6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</row>
    <row r="107" spans="1:225" s="4" customFormat="1">
      <c r="A107" s="5"/>
      <c r="B107" s="6"/>
      <c r="C107" s="6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</row>
    <row r="108" spans="1:225" s="4" customFormat="1">
      <c r="A108" s="5"/>
      <c r="B108" s="6"/>
      <c r="C108" s="6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</row>
    <row r="109" spans="1:225" s="4" customFormat="1">
      <c r="A109" s="5"/>
      <c r="B109" s="6"/>
      <c r="C109" s="6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</row>
    <row r="110" spans="1:225" s="4" customFormat="1">
      <c r="A110" s="5"/>
      <c r="B110" s="6"/>
      <c r="C110" s="6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</row>
    <row r="111" spans="1:225" s="4" customFormat="1">
      <c r="A111" s="5"/>
      <c r="B111" s="6"/>
      <c r="C111" s="6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</row>
    <row r="112" spans="1:225" s="4" customFormat="1">
      <c r="A112" s="5"/>
      <c r="B112" s="6"/>
      <c r="C112" s="6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</row>
    <row r="113" spans="1:3" s="9" customFormat="1">
      <c r="A113" s="7"/>
      <c r="B113" s="8"/>
      <c r="C113" s="8"/>
    </row>
    <row r="114" spans="1:3" s="9" customFormat="1">
      <c r="A114" s="7"/>
      <c r="B114" s="8"/>
      <c r="C114" s="8"/>
    </row>
    <row r="115" spans="1:3" s="9" customFormat="1">
      <c r="A115" s="7"/>
      <c r="B115" s="8"/>
      <c r="C115" s="8"/>
    </row>
    <row r="116" spans="1:3" s="9" customFormat="1">
      <c r="A116" s="7"/>
      <c r="B116" s="8"/>
      <c r="C116" s="8"/>
    </row>
    <row r="117" spans="1:3" s="9" customFormat="1">
      <c r="A117" s="7"/>
      <c r="B117" s="8"/>
      <c r="C117" s="8"/>
    </row>
    <row r="118" spans="1:3" s="9" customFormat="1">
      <c r="A118" s="7"/>
      <c r="B118" s="8"/>
      <c r="C118" s="8"/>
    </row>
    <row r="119" spans="1:3" s="9" customFormat="1">
      <c r="A119" s="7"/>
      <c r="B119" s="8"/>
      <c r="C119" s="8"/>
    </row>
    <row r="120" spans="1:3" s="9" customFormat="1">
      <c r="A120" s="7"/>
      <c r="B120" s="8"/>
      <c r="C120" s="8"/>
    </row>
    <row r="121" spans="1:3" s="9" customFormat="1">
      <c r="A121" s="7"/>
      <c r="B121" s="8"/>
      <c r="C121" s="8"/>
    </row>
    <row r="122" spans="1:3" s="9" customFormat="1">
      <c r="A122" s="7"/>
      <c r="B122" s="8"/>
      <c r="C122" s="8"/>
    </row>
    <row r="123" spans="1:3" s="9" customFormat="1">
      <c r="A123" s="7"/>
      <c r="B123" s="8"/>
      <c r="C123" s="8"/>
    </row>
    <row r="124" spans="1:3" s="9" customFormat="1">
      <c r="A124" s="7"/>
      <c r="B124" s="8"/>
      <c r="C124" s="8"/>
    </row>
    <row r="125" spans="1:3" s="9" customFormat="1">
      <c r="A125" s="7"/>
      <c r="B125" s="8"/>
      <c r="C125" s="8"/>
    </row>
    <row r="126" spans="1:3" s="9" customFormat="1">
      <c r="A126" s="7"/>
      <c r="B126" s="8"/>
      <c r="C126" s="8"/>
    </row>
    <row r="127" spans="1:3" s="9" customFormat="1">
      <c r="A127" s="7"/>
      <c r="B127" s="8"/>
      <c r="C127" s="8"/>
    </row>
    <row r="128" spans="1:3" s="9" customFormat="1">
      <c r="A128" s="7"/>
      <c r="B128" s="8"/>
      <c r="C128" s="8"/>
    </row>
    <row r="129" spans="1:3" s="9" customFormat="1">
      <c r="A129" s="7"/>
      <c r="B129" s="8"/>
      <c r="C129" s="8"/>
    </row>
    <row r="130" spans="1:3" s="9" customFormat="1">
      <c r="A130" s="7"/>
      <c r="B130" s="8"/>
      <c r="C130" s="8"/>
    </row>
    <row r="131" spans="1:3" s="9" customFormat="1">
      <c r="A131" s="7"/>
      <c r="B131" s="8"/>
      <c r="C131" s="8"/>
    </row>
    <row r="132" spans="1:3" s="9" customFormat="1">
      <c r="A132" s="7"/>
      <c r="B132" s="8"/>
      <c r="C132" s="8"/>
    </row>
    <row r="133" spans="1:3" s="9" customFormat="1">
      <c r="A133" s="7"/>
      <c r="B133" s="8"/>
      <c r="C133" s="8"/>
    </row>
    <row r="134" spans="1:3" s="9" customFormat="1">
      <c r="A134" s="7"/>
      <c r="B134" s="8"/>
      <c r="C134" s="8"/>
    </row>
    <row r="135" spans="1:3" s="9" customFormat="1">
      <c r="A135" s="7"/>
      <c r="B135" s="8"/>
      <c r="C135" s="8"/>
    </row>
    <row r="136" spans="1:3" s="9" customFormat="1">
      <c r="A136" s="7"/>
      <c r="B136" s="8"/>
      <c r="C136" s="8"/>
    </row>
    <row r="137" spans="1:3" s="9" customFormat="1">
      <c r="A137" s="7"/>
      <c r="B137" s="8"/>
      <c r="C137" s="8"/>
    </row>
    <row r="138" spans="1:3" s="9" customFormat="1">
      <c r="A138" s="7"/>
      <c r="B138" s="8"/>
      <c r="C138" s="8"/>
    </row>
    <row r="139" spans="1:3" s="9" customFormat="1">
      <c r="A139" s="7"/>
      <c r="B139" s="8"/>
      <c r="C139" s="8"/>
    </row>
    <row r="140" spans="1:3" s="9" customFormat="1">
      <c r="A140" s="7"/>
      <c r="B140" s="8"/>
      <c r="C140" s="8"/>
    </row>
    <row r="141" spans="1:3" s="9" customFormat="1">
      <c r="A141" s="7"/>
      <c r="B141" s="8"/>
      <c r="C141" s="8"/>
    </row>
    <row r="142" spans="1:3" s="9" customFormat="1">
      <c r="A142" s="7"/>
      <c r="B142" s="8"/>
      <c r="C142" s="8"/>
    </row>
    <row r="143" spans="1:3" s="9" customFormat="1">
      <c r="A143" s="7"/>
      <c r="B143" s="8"/>
      <c r="C143" s="8"/>
    </row>
    <row r="144" spans="1:3" s="9" customFormat="1">
      <c r="A144" s="7"/>
      <c r="B144" s="8"/>
      <c r="C144" s="8"/>
    </row>
    <row r="145" spans="1:3" s="9" customFormat="1">
      <c r="A145" s="7"/>
      <c r="B145" s="8"/>
      <c r="C145" s="8"/>
    </row>
    <row r="146" spans="1:3" s="9" customFormat="1">
      <c r="A146" s="7"/>
      <c r="B146" s="8"/>
      <c r="C146" s="8"/>
    </row>
    <row r="147" spans="1:3" s="9" customFormat="1">
      <c r="A147" s="7"/>
      <c r="B147" s="8"/>
      <c r="C147" s="8"/>
    </row>
    <row r="148" spans="1:3" s="9" customFormat="1">
      <c r="A148" s="7"/>
      <c r="B148" s="8"/>
      <c r="C148" s="8"/>
    </row>
    <row r="149" spans="1:3" s="9" customFormat="1">
      <c r="A149" s="7"/>
      <c r="B149" s="8"/>
      <c r="C149" s="8"/>
    </row>
    <row r="150" spans="1:3" s="9" customFormat="1">
      <c r="A150" s="7"/>
      <c r="B150" s="8"/>
      <c r="C150" s="8"/>
    </row>
    <row r="151" spans="1:3" s="9" customFormat="1">
      <c r="A151" s="7"/>
      <c r="B151" s="8"/>
      <c r="C151" s="8"/>
    </row>
    <row r="152" spans="1:3" s="9" customFormat="1">
      <c r="A152" s="7"/>
      <c r="B152" s="8"/>
      <c r="C152" s="8"/>
    </row>
    <row r="153" spans="1:3" s="9" customFormat="1">
      <c r="A153" s="7"/>
      <c r="B153" s="8"/>
      <c r="C153" s="8"/>
    </row>
    <row r="154" spans="1:3" s="9" customFormat="1">
      <c r="A154" s="7"/>
      <c r="B154" s="8"/>
      <c r="C154" s="8"/>
    </row>
    <row r="155" spans="1:3" s="9" customFormat="1">
      <c r="A155" s="7"/>
      <c r="B155" s="8"/>
      <c r="C155" s="8"/>
    </row>
    <row r="156" spans="1:3" s="9" customFormat="1">
      <c r="A156" s="7"/>
      <c r="B156" s="8"/>
      <c r="C156" s="8"/>
    </row>
    <row r="157" spans="1:3" s="9" customFormat="1">
      <c r="A157" s="7"/>
      <c r="B157" s="8"/>
      <c r="C157" s="8"/>
    </row>
    <row r="158" spans="1:3" s="9" customFormat="1">
      <c r="A158" s="7"/>
      <c r="B158" s="8"/>
      <c r="C158" s="8"/>
    </row>
    <row r="159" spans="1:3" s="9" customFormat="1">
      <c r="A159" s="7"/>
      <c r="B159" s="8"/>
      <c r="C159" s="8"/>
    </row>
    <row r="160" spans="1:3" s="9" customFormat="1">
      <c r="A160" s="7"/>
      <c r="B160" s="8"/>
      <c r="C160" s="8"/>
    </row>
    <row r="161" spans="1:3" s="9" customFormat="1">
      <c r="A161" s="7"/>
      <c r="B161" s="8"/>
      <c r="C161" s="8"/>
    </row>
    <row r="162" spans="1:3" s="9" customFormat="1">
      <c r="A162" s="7"/>
      <c r="B162" s="8"/>
      <c r="C162" s="8"/>
    </row>
    <row r="163" spans="1:3" s="9" customFormat="1">
      <c r="A163" s="7"/>
      <c r="B163" s="8"/>
      <c r="C163" s="8"/>
    </row>
    <row r="164" spans="1:3" s="9" customFormat="1">
      <c r="A164" s="7"/>
      <c r="B164" s="8"/>
      <c r="C164" s="8"/>
    </row>
    <row r="165" spans="1:3" s="9" customFormat="1">
      <c r="A165" s="7"/>
      <c r="B165" s="8"/>
      <c r="C165" s="8"/>
    </row>
    <row r="166" spans="1:3" s="9" customFormat="1">
      <c r="A166" s="7"/>
      <c r="B166" s="8"/>
      <c r="C166" s="8"/>
    </row>
    <row r="167" spans="1:3" s="9" customFormat="1">
      <c r="A167" s="7"/>
      <c r="B167" s="8"/>
      <c r="C167" s="8"/>
    </row>
    <row r="168" spans="1:3" s="9" customFormat="1">
      <c r="A168" s="7"/>
      <c r="B168" s="8"/>
      <c r="C168" s="8"/>
    </row>
    <row r="169" spans="1:3" s="9" customFormat="1">
      <c r="A169" s="7"/>
      <c r="B169" s="8"/>
      <c r="C169" s="8"/>
    </row>
    <row r="170" spans="1:3" s="9" customFormat="1">
      <c r="A170" s="7"/>
      <c r="B170" s="8"/>
      <c r="C170" s="8"/>
    </row>
    <row r="171" spans="1:3" s="9" customFormat="1">
      <c r="A171" s="7"/>
      <c r="B171" s="8"/>
      <c r="C171" s="8"/>
    </row>
    <row r="172" spans="1:3" s="9" customFormat="1">
      <c r="A172" s="7"/>
      <c r="B172" s="8"/>
      <c r="C172" s="8"/>
    </row>
    <row r="173" spans="1:3" s="9" customFormat="1">
      <c r="A173" s="7"/>
      <c r="B173" s="8"/>
      <c r="C173" s="8"/>
    </row>
    <row r="174" spans="1:3" s="9" customFormat="1">
      <c r="A174" s="7"/>
      <c r="B174" s="8"/>
      <c r="C174" s="8"/>
    </row>
    <row r="175" spans="1:3" s="9" customFormat="1">
      <c r="A175" s="7"/>
      <c r="B175" s="8"/>
      <c r="C175" s="8"/>
    </row>
    <row r="176" spans="1:3" s="9" customFormat="1">
      <c r="A176" s="7"/>
      <c r="B176" s="8"/>
      <c r="C176" s="8"/>
    </row>
    <row r="177" spans="1:225" s="9" customFormat="1">
      <c r="A177" s="7"/>
      <c r="B177" s="8"/>
      <c r="C177" s="8"/>
    </row>
    <row r="178" spans="1:225" s="9" customFormat="1">
      <c r="A178" s="7"/>
      <c r="B178" s="8"/>
      <c r="C178" s="8"/>
    </row>
    <row r="179" spans="1:225" s="9" customFormat="1">
      <c r="A179" s="7"/>
      <c r="B179" s="8"/>
      <c r="C179" s="8"/>
    </row>
    <row r="180" spans="1:225" s="9" customFormat="1">
      <c r="A180" s="7"/>
      <c r="B180" s="8"/>
      <c r="C180" s="8"/>
    </row>
    <row r="181" spans="1:225" s="9" customFormat="1">
      <c r="A181" s="7"/>
      <c r="B181" s="8"/>
      <c r="C181" s="8"/>
    </row>
    <row r="182" spans="1:225" s="9" customFormat="1">
      <c r="A182" s="7"/>
      <c r="B182" s="8"/>
      <c r="C182" s="8"/>
    </row>
    <row r="183" spans="1:225" s="9" customFormat="1">
      <c r="A183" s="7"/>
      <c r="B183" s="8"/>
      <c r="C183" s="8"/>
    </row>
    <row r="184" spans="1:225" s="9" customFormat="1">
      <c r="A184" s="7"/>
      <c r="B184" s="8"/>
      <c r="C184" s="8"/>
    </row>
    <row r="185" spans="1:225" s="9" customFormat="1">
      <c r="A185" s="7"/>
      <c r="B185" s="8"/>
      <c r="C185" s="8"/>
    </row>
    <row r="186" spans="1:225" s="9" customFormat="1">
      <c r="A186" s="7"/>
      <c r="B186" s="8"/>
      <c r="C186" s="8"/>
    </row>
    <row r="187" spans="1:225" s="9" customFormat="1">
      <c r="A187" s="7"/>
      <c r="B187" s="8"/>
      <c r="C187" s="8"/>
    </row>
    <row r="188" spans="1:225" s="9" customFormat="1">
      <c r="A188" s="7"/>
      <c r="B188" s="8"/>
      <c r="C188" s="8"/>
    </row>
    <row r="189" spans="1:225" s="9" customFormat="1">
      <c r="A189" s="7"/>
      <c r="B189" s="8"/>
      <c r="C189" s="8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</row>
    <row r="190" spans="1:225" s="9" customFormat="1">
      <c r="A190" s="7"/>
      <c r="B190" s="8"/>
      <c r="C190" s="8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</row>
    <row r="191" spans="1:225" s="9" customFormat="1">
      <c r="A191" s="7"/>
      <c r="B191" s="8"/>
      <c r="C191" s="8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</row>
    <row r="192" spans="1:225" s="9" customFormat="1">
      <c r="A192" s="7"/>
      <c r="B192" s="8"/>
      <c r="C192" s="8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</row>
    <row r="193" spans="1:225" s="9" customFormat="1">
      <c r="A193" s="7"/>
      <c r="B193" s="8"/>
      <c r="C193" s="8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</row>
    <row r="194" spans="1:225" s="9" customFormat="1">
      <c r="A194" s="7"/>
      <c r="B194" s="8"/>
      <c r="C194" s="8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</row>
    <row r="195" spans="1:225" s="9" customFormat="1">
      <c r="A195" s="7"/>
      <c r="B195" s="8"/>
      <c r="C195" s="8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</row>
    <row r="196" spans="1:225" s="9" customFormat="1">
      <c r="A196" s="7"/>
      <c r="B196" s="8"/>
      <c r="C196" s="8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</row>
    <row r="197" spans="1:225" s="9" customFormat="1">
      <c r="A197" s="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</row>
    <row r="198" spans="1:225" s="9" customFormat="1">
      <c r="A198" s="7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</row>
    <row r="199" spans="1:225" s="9" customFormat="1">
      <c r="A199" s="7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</row>
    <row r="200" spans="1:225" s="9" customFormat="1">
      <c r="A200" s="7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</row>
    <row r="201" spans="1:225" s="9" customFormat="1">
      <c r="A201" s="7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</row>
    <row r="202" spans="1:225" s="9" customFormat="1">
      <c r="A202" s="7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</row>
    <row r="203" spans="1:225" s="9" customFormat="1">
      <c r="A203" s="7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</row>
  </sheetData>
  <sheetProtection algorithmName="SHA-512" hashValue="n6AEoNwjdrzsljIlTlFGWb/DS+OlOFFpCkdv2ZFHQMeGTAQ3Uc1K2gqavw/X1wHRZdZ9iejGkj5DjF3g3t4VeA==" saltValue="pQ85oaxLM9JSDEPHyP8rpA==" spinCount="100000" sheet="1" objects="1" scenarios="1" autoFilter="0"/>
  <mergeCells count="4">
    <mergeCell ref="A2:B2"/>
    <mergeCell ref="C2:D2"/>
    <mergeCell ref="A3:B3"/>
    <mergeCell ref="C3:D3"/>
  </mergeCells>
  <phoneticPr fontId="0" type="noConversion"/>
  <dataValidations count="1">
    <dataValidation type="decimal" operator="greaterThan" allowBlank="1" showInputMessage="1" showErrorMessage="1" error="Wprowadź wartość liczbową większą od 0" sqref="F4" xr:uid="{230FC269-CD3E-4D18-A6E9-59EF9B6FB673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0" orientation="portrait" horizontalDpi="4294967294" r:id="rId1"/>
  <headerFooter alignWithMargins="0">
    <oddHeader>&amp;CZałącznik nr 1 – Zakres prac remontowych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B49524B-4937-4AB4-A209-B1A18BF443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75324007-13C6-4653-AF15-DC06B69D497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G3:G4</xm:sqref>
        </x14:conditionalFormatting>
        <x14:conditionalFormatting xmlns:xm="http://schemas.microsoft.com/office/excel/2006/main">
          <x14:cfRule type="iconSet" priority="1" id="{DBCE16E6-766D-42CD-8C49-DA3458F6119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BFFA-DF1B-40AA-83FD-B91F020C257B}">
  <sheetPr codeName="Arkusz3">
    <pageSetUpPr fitToPage="1"/>
  </sheetPr>
  <dimension ref="A2:AB56"/>
  <sheetViews>
    <sheetView zoomScaleNormal="100" zoomScaleSheetLayoutView="100" workbookViewId="0">
      <selection activeCell="C7" sqref="C7:C10"/>
    </sheetView>
  </sheetViews>
  <sheetFormatPr defaultColWidth="3" defaultRowHeight="12.75"/>
  <cols>
    <col min="1" max="1" width="4.7109375" style="47" customWidth="1"/>
    <col min="2" max="2" width="45.7109375" style="48" customWidth="1"/>
    <col min="3" max="3" width="17.7109375" style="47" customWidth="1"/>
    <col min="4" max="4" width="14.7109375" style="49" customWidth="1"/>
    <col min="5" max="5" width="30.7109375" style="47" customWidth="1"/>
    <col min="6" max="6" width="15.7109375" style="49" customWidth="1"/>
    <col min="7" max="7" width="15.7109375" style="47" hidden="1" customWidth="1"/>
    <col min="8" max="8" width="7" style="50" customWidth="1"/>
    <col min="9" max="9" width="4.5703125" style="50" customWidth="1"/>
    <col min="10" max="18" width="3" style="47"/>
    <col min="19" max="19" width="4.5703125" style="47" bestFit="1" customWidth="1"/>
    <col min="20" max="20" width="56.5703125" style="47" customWidth="1"/>
    <col min="21" max="22" width="7.7109375" style="47" customWidth="1"/>
    <col min="23" max="23" width="9" style="47" customWidth="1"/>
    <col min="24" max="16384" width="3" style="47"/>
  </cols>
  <sheetData>
    <row r="2" spans="1:27">
      <c r="A2" s="296" t="s">
        <v>34</v>
      </c>
      <c r="B2" s="297"/>
      <c r="C2" s="51" t="s">
        <v>17</v>
      </c>
      <c r="D2" s="52" t="s">
        <v>19</v>
      </c>
      <c r="E2" s="53"/>
      <c r="F2" s="54"/>
    </row>
    <row r="3" spans="1:27" ht="13.5" thickBot="1">
      <c r="A3" s="298" t="s">
        <v>35</v>
      </c>
      <c r="B3" s="298"/>
      <c r="C3" s="55" t="s">
        <v>36</v>
      </c>
      <c r="D3" s="56">
        <v>2</v>
      </c>
      <c r="E3" s="57"/>
      <c r="F3" s="58"/>
    </row>
    <row r="4" spans="1:27">
      <c r="A4" s="298" t="s">
        <v>133</v>
      </c>
      <c r="B4" s="298"/>
      <c r="C4" s="51" t="s">
        <v>134</v>
      </c>
      <c r="D4" s="59"/>
      <c r="E4" s="60"/>
      <c r="F4" s="156" t="s">
        <v>125</v>
      </c>
      <c r="G4" s="50"/>
      <c r="I4" s="47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5" spans="1:27" ht="13.5" thickBot="1">
      <c r="A5" s="299" t="s">
        <v>37</v>
      </c>
      <c r="B5" s="299"/>
      <c r="C5" s="62" t="s">
        <v>15</v>
      </c>
      <c r="D5" s="59"/>
      <c r="E5" s="63"/>
      <c r="F5" s="158">
        <f>SUBTOTAL(9,F7:F48)</f>
        <v>42</v>
      </c>
      <c r="G5" s="50">
        <f>SUBTOTAL(9,G7:G48)</f>
        <v>0</v>
      </c>
      <c r="I5" s="47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1:27" ht="51.75" thickBot="1">
      <c r="A6" s="64" t="s">
        <v>13</v>
      </c>
      <c r="B6" s="65" t="s">
        <v>131</v>
      </c>
      <c r="C6" s="66" t="s">
        <v>135</v>
      </c>
      <c r="D6" s="67" t="s">
        <v>132</v>
      </c>
      <c r="E6" s="98" t="s">
        <v>136</v>
      </c>
      <c r="F6" s="68" t="s">
        <v>125</v>
      </c>
      <c r="G6" s="50"/>
      <c r="I6" s="47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>
      <c r="A7" s="69">
        <v>1</v>
      </c>
      <c r="B7" s="178" t="s">
        <v>26</v>
      </c>
      <c r="C7" s="42"/>
      <c r="D7" s="70">
        <v>50</v>
      </c>
      <c r="E7" s="71">
        <f>IFERROR(C7*Wykaz!$F$4,"-")</f>
        <v>0</v>
      </c>
      <c r="F7" s="159">
        <f t="shared" ref="F7:F48" si="0">IF((OR(C7=0,C7="",NOT(ISNUMBER(C7))))=TRUE,1,0)</f>
        <v>1</v>
      </c>
      <c r="G7" s="171">
        <f>IFERROR(D7*E7,"-")</f>
        <v>0</v>
      </c>
      <c r="I7" s="47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</row>
    <row r="8" spans="1:27" ht="25.5">
      <c r="A8" s="72">
        <v>2</v>
      </c>
      <c r="B8" s="83" t="s">
        <v>51</v>
      </c>
      <c r="C8" s="43"/>
      <c r="D8" s="73">
        <v>30</v>
      </c>
      <c r="E8" s="74">
        <f>IFERROR(C8*Wykaz!$F$4,"-")</f>
        <v>0</v>
      </c>
      <c r="F8" s="157">
        <f t="shared" si="0"/>
        <v>1</v>
      </c>
      <c r="G8" s="171">
        <f>IFERROR(D8*E8,"-")</f>
        <v>0</v>
      </c>
      <c r="H8" s="75"/>
      <c r="I8" s="47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</row>
    <row r="9" spans="1:27" ht="25.5">
      <c r="A9" s="72">
        <v>3</v>
      </c>
      <c r="B9" s="76" t="s">
        <v>77</v>
      </c>
      <c r="C9" s="44"/>
      <c r="D9" s="77">
        <v>35</v>
      </c>
      <c r="E9" s="74">
        <f>IFERROR(C9*Wykaz!$F$4,"-")</f>
        <v>0</v>
      </c>
      <c r="F9" s="157">
        <f t="shared" si="0"/>
        <v>1</v>
      </c>
      <c r="G9" s="171">
        <f>IFERROR(D9*E9,"-")</f>
        <v>0</v>
      </c>
      <c r="H9" s="75"/>
      <c r="I9" s="47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</row>
    <row r="10" spans="1:27">
      <c r="A10" s="72">
        <v>4</v>
      </c>
      <c r="B10" s="76" t="s">
        <v>52</v>
      </c>
      <c r="C10" s="44"/>
      <c r="D10" s="78">
        <v>10</v>
      </c>
      <c r="E10" s="74">
        <f>IFERROR(C10*Wykaz!$F$4,"-")</f>
        <v>0</v>
      </c>
      <c r="F10" s="157">
        <f t="shared" si="0"/>
        <v>1</v>
      </c>
      <c r="G10" s="295">
        <f>IFERROR(D10*E10,"-")</f>
        <v>0</v>
      </c>
      <c r="H10" s="293"/>
      <c r="I10" s="47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</row>
    <row r="11" spans="1:27">
      <c r="A11" s="72">
        <v>5</v>
      </c>
      <c r="B11" s="76" t="s">
        <v>53</v>
      </c>
      <c r="C11" s="44"/>
      <c r="D11" s="78">
        <v>15</v>
      </c>
      <c r="E11" s="74">
        <f>IFERROR(C11*Wykaz!$F$4,"-")</f>
        <v>0</v>
      </c>
      <c r="F11" s="157">
        <f t="shared" si="0"/>
        <v>1</v>
      </c>
      <c r="G11" s="295"/>
      <c r="H11" s="294"/>
      <c r="I11" s="47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</row>
    <row r="12" spans="1:27">
      <c r="A12" s="72">
        <v>6</v>
      </c>
      <c r="B12" s="76" t="s">
        <v>54</v>
      </c>
      <c r="C12" s="44"/>
      <c r="D12" s="77">
        <v>5</v>
      </c>
      <c r="E12" s="74">
        <f>IFERROR(C12*Wykaz!$F$4,"-")</f>
        <v>0</v>
      </c>
      <c r="F12" s="157">
        <f t="shared" si="0"/>
        <v>1</v>
      </c>
      <c r="G12" s="295"/>
      <c r="H12" s="294"/>
      <c r="I12" s="47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</row>
    <row r="13" spans="1:27" ht="25.5">
      <c r="A13" s="72">
        <v>7</v>
      </c>
      <c r="B13" s="76" t="s">
        <v>55</v>
      </c>
      <c r="C13" s="44"/>
      <c r="D13" s="77">
        <v>10</v>
      </c>
      <c r="E13" s="74">
        <f>IFERROR(C13*Wykaz!$F$4,"-")</f>
        <v>0</v>
      </c>
      <c r="F13" s="157">
        <f t="shared" si="0"/>
        <v>1</v>
      </c>
      <c r="G13" s="295">
        <f>IFERROR(D13*E13,"-")</f>
        <v>0</v>
      </c>
      <c r="H13" s="293"/>
      <c r="I13" s="47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</row>
    <row r="14" spans="1:27" ht="25.5">
      <c r="A14" s="72">
        <v>8</v>
      </c>
      <c r="B14" s="76" t="s">
        <v>56</v>
      </c>
      <c r="C14" s="44"/>
      <c r="D14" s="77">
        <v>15</v>
      </c>
      <c r="E14" s="74">
        <f>IFERROR(C14*Wykaz!$F$4,"-")</f>
        <v>0</v>
      </c>
      <c r="F14" s="157">
        <f t="shared" si="0"/>
        <v>1</v>
      </c>
      <c r="G14" s="295"/>
      <c r="H14" s="294"/>
      <c r="I14" s="47"/>
      <c r="Q14" s="61"/>
      <c r="R14" s="61"/>
      <c r="S14" s="79"/>
      <c r="T14" s="80"/>
      <c r="U14" s="81"/>
      <c r="V14" s="82"/>
      <c r="W14" s="61"/>
      <c r="X14" s="61"/>
      <c r="Y14" s="61"/>
      <c r="Z14" s="61"/>
      <c r="AA14" s="61"/>
    </row>
    <row r="15" spans="1:27">
      <c r="A15" s="72">
        <v>9</v>
      </c>
      <c r="B15" s="76" t="s">
        <v>57</v>
      </c>
      <c r="C15" s="44"/>
      <c r="D15" s="77">
        <v>5</v>
      </c>
      <c r="E15" s="74">
        <f>IFERROR(C15*Wykaz!$F$4,"-")</f>
        <v>0</v>
      </c>
      <c r="F15" s="157">
        <f t="shared" si="0"/>
        <v>1</v>
      </c>
      <c r="G15" s="295"/>
      <c r="H15" s="294"/>
      <c r="I15" s="47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</row>
    <row r="16" spans="1:27">
      <c r="A16" s="72">
        <v>10</v>
      </c>
      <c r="B16" s="76" t="s">
        <v>58</v>
      </c>
      <c r="C16" s="44"/>
      <c r="D16" s="77">
        <v>10</v>
      </c>
      <c r="E16" s="74">
        <f>IFERROR(C16*Wykaz!$F$4,"-")</f>
        <v>0</v>
      </c>
      <c r="F16" s="157">
        <f t="shared" si="0"/>
        <v>1</v>
      </c>
      <c r="G16" s="295">
        <f>IFERROR(D16*E16,"-")</f>
        <v>0</v>
      </c>
      <c r="H16" s="293"/>
      <c r="I16" s="47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</row>
    <row r="17" spans="1:27">
      <c r="A17" s="72">
        <v>11</v>
      </c>
      <c r="B17" s="76" t="s">
        <v>59</v>
      </c>
      <c r="C17" s="44"/>
      <c r="D17" s="77">
        <v>15</v>
      </c>
      <c r="E17" s="74">
        <f>IFERROR(C17*Wykaz!$F$4,"-")</f>
        <v>0</v>
      </c>
      <c r="F17" s="157">
        <f t="shared" si="0"/>
        <v>1</v>
      </c>
      <c r="G17" s="295"/>
      <c r="H17" s="294"/>
      <c r="I17" s="47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</row>
    <row r="18" spans="1:27">
      <c r="A18" s="72">
        <v>12</v>
      </c>
      <c r="B18" s="76" t="s">
        <v>60</v>
      </c>
      <c r="C18" s="44"/>
      <c r="D18" s="77">
        <v>5</v>
      </c>
      <c r="E18" s="74">
        <f>IFERROR(C18*Wykaz!$F$4,"-")</f>
        <v>0</v>
      </c>
      <c r="F18" s="157">
        <f t="shared" si="0"/>
        <v>1</v>
      </c>
      <c r="G18" s="295"/>
      <c r="H18" s="294"/>
      <c r="I18" s="47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</row>
    <row r="19" spans="1:27">
      <c r="A19" s="72">
        <v>13</v>
      </c>
      <c r="B19" s="76" t="s">
        <v>61</v>
      </c>
      <c r="C19" s="44"/>
      <c r="D19" s="77">
        <v>10</v>
      </c>
      <c r="E19" s="74">
        <f>IFERROR(C19*Wykaz!$F$4,"-")</f>
        <v>0</v>
      </c>
      <c r="F19" s="157">
        <f t="shared" si="0"/>
        <v>1</v>
      </c>
      <c r="G19" s="171">
        <f>IFERROR(D19*E19,"-")</f>
        <v>0</v>
      </c>
      <c r="I19" s="47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</row>
    <row r="20" spans="1:27">
      <c r="A20" s="72">
        <v>14</v>
      </c>
      <c r="B20" s="76" t="s">
        <v>62</v>
      </c>
      <c r="C20" s="44"/>
      <c r="D20" s="77">
        <v>10</v>
      </c>
      <c r="E20" s="74">
        <f>IFERROR(C20*Wykaz!$F$4,"-")</f>
        <v>0</v>
      </c>
      <c r="F20" s="157">
        <f t="shared" si="0"/>
        <v>1</v>
      </c>
      <c r="G20" s="171">
        <f>IFERROR(D20*E20,"-")</f>
        <v>0</v>
      </c>
      <c r="H20" s="75"/>
      <c r="I20" s="47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</row>
    <row r="21" spans="1:27">
      <c r="A21" s="72">
        <v>15</v>
      </c>
      <c r="B21" s="76" t="s">
        <v>64</v>
      </c>
      <c r="C21" s="44"/>
      <c r="D21" s="77">
        <v>15</v>
      </c>
      <c r="E21" s="74">
        <f>IFERROR(C21*Wykaz!$F$4,"-")</f>
        <v>0</v>
      </c>
      <c r="F21" s="157">
        <f t="shared" si="0"/>
        <v>1</v>
      </c>
      <c r="G21" s="295">
        <f>IFERROR(D21*E21,"-")</f>
        <v>0</v>
      </c>
      <c r="H21" s="293"/>
      <c r="I21" s="47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</row>
    <row r="22" spans="1:27">
      <c r="A22" s="72">
        <v>16</v>
      </c>
      <c r="B22" s="76" t="s">
        <v>65</v>
      </c>
      <c r="C22" s="44"/>
      <c r="D22" s="77">
        <v>10</v>
      </c>
      <c r="E22" s="74">
        <f>IFERROR(C22*Wykaz!$F$4,"-")</f>
        <v>0</v>
      </c>
      <c r="F22" s="157">
        <f t="shared" si="0"/>
        <v>1</v>
      </c>
      <c r="G22" s="295"/>
      <c r="H22" s="294"/>
      <c r="I22" s="47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</row>
    <row r="23" spans="1:27">
      <c r="A23" s="72">
        <v>17</v>
      </c>
      <c r="B23" s="76" t="s">
        <v>22</v>
      </c>
      <c r="C23" s="44"/>
      <c r="D23" s="77">
        <v>5</v>
      </c>
      <c r="E23" s="74">
        <f>IFERROR(C23*Wykaz!$F$4,"-")</f>
        <v>0</v>
      </c>
      <c r="F23" s="157">
        <f t="shared" si="0"/>
        <v>1</v>
      </c>
      <c r="G23" s="295"/>
      <c r="H23" s="294"/>
      <c r="I23" s="47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7">
      <c r="A24" s="72">
        <v>18</v>
      </c>
      <c r="B24" s="83" t="s">
        <v>28</v>
      </c>
      <c r="C24" s="44"/>
      <c r="D24" s="78">
        <v>30</v>
      </c>
      <c r="E24" s="74">
        <f>IFERROR(C24*Wykaz!$F$4,"-")</f>
        <v>0</v>
      </c>
      <c r="F24" s="157">
        <f t="shared" si="0"/>
        <v>1</v>
      </c>
      <c r="G24" s="171">
        <f t="shared" ref="G24:G48" si="1">IFERROR(D24*E24,"-")</f>
        <v>0</v>
      </c>
      <c r="I24" s="47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</row>
    <row r="25" spans="1:27">
      <c r="A25" s="72">
        <v>19</v>
      </c>
      <c r="B25" s="76" t="s">
        <v>63</v>
      </c>
      <c r="C25" s="45"/>
      <c r="D25" s="78">
        <v>10</v>
      </c>
      <c r="E25" s="74">
        <f>IFERROR(C25*Wykaz!$F$4,"-")</f>
        <v>0</v>
      </c>
      <c r="F25" s="157">
        <f t="shared" si="0"/>
        <v>1</v>
      </c>
      <c r="G25" s="171">
        <f t="shared" si="1"/>
        <v>0</v>
      </c>
      <c r="I25" s="47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</row>
    <row r="26" spans="1:27">
      <c r="A26" s="72">
        <v>20</v>
      </c>
      <c r="B26" s="83" t="s">
        <v>24</v>
      </c>
      <c r="C26" s="43"/>
      <c r="D26" s="73">
        <v>40</v>
      </c>
      <c r="E26" s="74">
        <f>IFERROR(C26*Wykaz!$F$4,"-")</f>
        <v>0</v>
      </c>
      <c r="F26" s="157">
        <f t="shared" si="0"/>
        <v>1</v>
      </c>
      <c r="G26" s="171">
        <f t="shared" si="1"/>
        <v>0</v>
      </c>
      <c r="I26" s="47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</row>
    <row r="27" spans="1:27">
      <c r="A27" s="72">
        <v>21</v>
      </c>
      <c r="B27" s="83" t="s">
        <v>25</v>
      </c>
      <c r="C27" s="43"/>
      <c r="D27" s="73">
        <v>20</v>
      </c>
      <c r="E27" s="74">
        <f>IFERROR(C27*Wykaz!$F$4,"-")</f>
        <v>0</v>
      </c>
      <c r="F27" s="157">
        <f t="shared" si="0"/>
        <v>1</v>
      </c>
      <c r="G27" s="171">
        <f t="shared" si="1"/>
        <v>0</v>
      </c>
      <c r="H27" s="75"/>
      <c r="I27" s="47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</row>
    <row r="28" spans="1:27">
      <c r="A28" s="72">
        <v>22</v>
      </c>
      <c r="B28" s="76" t="s">
        <v>66</v>
      </c>
      <c r="C28" s="45"/>
      <c r="D28" s="78">
        <v>20</v>
      </c>
      <c r="E28" s="74">
        <f>IFERROR(C28*Wykaz!$F$4,"-")</f>
        <v>0</v>
      </c>
      <c r="F28" s="157">
        <f t="shared" si="0"/>
        <v>1</v>
      </c>
      <c r="G28" s="171">
        <f t="shared" si="1"/>
        <v>0</v>
      </c>
      <c r="I28" s="4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</row>
    <row r="29" spans="1:27">
      <c r="A29" s="72">
        <v>23</v>
      </c>
      <c r="B29" s="83" t="s">
        <v>67</v>
      </c>
      <c r="C29" s="45"/>
      <c r="D29" s="73">
        <v>5</v>
      </c>
      <c r="E29" s="74">
        <f>IFERROR(C29*Wykaz!$F$4,"-")</f>
        <v>0</v>
      </c>
      <c r="F29" s="157">
        <f t="shared" si="0"/>
        <v>1</v>
      </c>
      <c r="G29" s="171">
        <f t="shared" si="1"/>
        <v>0</v>
      </c>
      <c r="H29" s="75"/>
      <c r="I29" s="47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</row>
    <row r="30" spans="1:27">
      <c r="A30" s="72">
        <v>24</v>
      </c>
      <c r="B30" s="76" t="s">
        <v>96</v>
      </c>
      <c r="C30" s="43"/>
      <c r="D30" s="78">
        <v>10</v>
      </c>
      <c r="E30" s="74">
        <f>IFERROR(C30*Wykaz!$F$4,"-")</f>
        <v>0</v>
      </c>
      <c r="F30" s="157">
        <f t="shared" si="0"/>
        <v>1</v>
      </c>
      <c r="G30" s="171">
        <f t="shared" si="1"/>
        <v>0</v>
      </c>
      <c r="H30" s="75"/>
      <c r="I30" s="47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</row>
    <row r="31" spans="1:27">
      <c r="A31" s="72">
        <v>25</v>
      </c>
      <c r="B31" s="76" t="s">
        <v>97</v>
      </c>
      <c r="C31" s="45"/>
      <c r="D31" s="78">
        <v>10</v>
      </c>
      <c r="E31" s="74">
        <f>IFERROR(C31*Wykaz!$F$4,"-")</f>
        <v>0</v>
      </c>
      <c r="F31" s="157">
        <f t="shared" si="0"/>
        <v>1</v>
      </c>
      <c r="G31" s="171">
        <f t="shared" si="1"/>
        <v>0</v>
      </c>
      <c r="I31" s="47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</row>
    <row r="32" spans="1:27">
      <c r="A32" s="72">
        <v>26</v>
      </c>
      <c r="B32" s="83" t="s">
        <v>68</v>
      </c>
      <c r="C32" s="45"/>
      <c r="D32" s="73">
        <v>5</v>
      </c>
      <c r="E32" s="74">
        <f>IFERROR(C32*Wykaz!$F$4,"-")</f>
        <v>0</v>
      </c>
      <c r="F32" s="157">
        <f t="shared" si="0"/>
        <v>1</v>
      </c>
      <c r="G32" s="171">
        <f t="shared" si="1"/>
        <v>0</v>
      </c>
      <c r="I32" s="47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</row>
    <row r="33" spans="1:27" ht="14.25">
      <c r="A33" s="72">
        <v>27</v>
      </c>
      <c r="B33" s="84" t="s">
        <v>92</v>
      </c>
      <c r="C33" s="43"/>
      <c r="D33" s="78">
        <v>10</v>
      </c>
      <c r="E33" s="74">
        <f>IFERROR(C33*Wykaz!$F$4,"-")</f>
        <v>0</v>
      </c>
      <c r="F33" s="157">
        <f t="shared" si="0"/>
        <v>1</v>
      </c>
      <c r="G33" s="172">
        <f t="shared" si="1"/>
        <v>0</v>
      </c>
      <c r="H33" s="85"/>
      <c r="I33" s="86"/>
      <c r="J33" s="86"/>
      <c r="K33" s="86"/>
      <c r="L33" s="86"/>
      <c r="M33" s="86"/>
      <c r="N33" s="86"/>
      <c r="O33" s="86"/>
      <c r="Q33" s="61"/>
      <c r="R33" s="61"/>
      <c r="S33" s="87"/>
      <c r="T33" s="61"/>
      <c r="U33" s="61"/>
      <c r="V33" s="61"/>
      <c r="W33" s="61"/>
      <c r="X33" s="61"/>
      <c r="Y33" s="61"/>
      <c r="Z33" s="61"/>
      <c r="AA33" s="61"/>
    </row>
    <row r="34" spans="1:27">
      <c r="A34" s="72">
        <v>28</v>
      </c>
      <c r="B34" s="84" t="s">
        <v>69</v>
      </c>
      <c r="C34" s="45"/>
      <c r="D34" s="78">
        <v>5</v>
      </c>
      <c r="E34" s="74">
        <f>IFERROR(C34*Wykaz!$F$4,"-")</f>
        <v>0</v>
      </c>
      <c r="F34" s="157">
        <f t="shared" si="0"/>
        <v>1</v>
      </c>
      <c r="G34" s="171">
        <f t="shared" si="1"/>
        <v>0</v>
      </c>
      <c r="H34" s="75"/>
      <c r="I34" s="47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</row>
    <row r="35" spans="1:27">
      <c r="A35" s="72">
        <v>29</v>
      </c>
      <c r="B35" s="84" t="s">
        <v>70</v>
      </c>
      <c r="C35" s="45"/>
      <c r="D35" s="78">
        <v>5</v>
      </c>
      <c r="E35" s="74">
        <f>IFERROR(C35*Wykaz!$F$4,"-")</f>
        <v>0</v>
      </c>
      <c r="F35" s="157">
        <f t="shared" si="0"/>
        <v>1</v>
      </c>
      <c r="G35" s="171">
        <f t="shared" si="1"/>
        <v>0</v>
      </c>
      <c r="I35" s="47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</row>
    <row r="36" spans="1:27">
      <c r="A36" s="72">
        <v>30</v>
      </c>
      <c r="B36" s="84" t="s">
        <v>71</v>
      </c>
      <c r="C36" s="45"/>
      <c r="D36" s="78">
        <v>3</v>
      </c>
      <c r="E36" s="74">
        <f>IFERROR(C36*Wykaz!$F$4,"-")</f>
        <v>0</v>
      </c>
      <c r="F36" s="157">
        <f t="shared" si="0"/>
        <v>1</v>
      </c>
      <c r="G36" s="171">
        <f t="shared" si="1"/>
        <v>0</v>
      </c>
      <c r="I36" s="47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</row>
    <row r="37" spans="1:27">
      <c r="A37" s="72">
        <v>31</v>
      </c>
      <c r="B37" s="83" t="s">
        <v>0</v>
      </c>
      <c r="C37" s="45"/>
      <c r="D37" s="73">
        <v>5</v>
      </c>
      <c r="E37" s="74">
        <f>IFERROR(C37*Wykaz!$F$4,"-")</f>
        <v>0</v>
      </c>
      <c r="F37" s="157">
        <f t="shared" si="0"/>
        <v>1</v>
      </c>
      <c r="G37" s="171">
        <f t="shared" si="1"/>
        <v>0</v>
      </c>
      <c r="I37" s="47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</row>
    <row r="38" spans="1:27">
      <c r="A38" s="72">
        <v>32</v>
      </c>
      <c r="B38" s="83" t="s">
        <v>93</v>
      </c>
      <c r="C38" s="43"/>
      <c r="D38" s="73">
        <v>20</v>
      </c>
      <c r="E38" s="74">
        <f>IFERROR(C38*Wykaz!$F$4,"-")</f>
        <v>0</v>
      </c>
      <c r="F38" s="157">
        <f t="shared" si="0"/>
        <v>1</v>
      </c>
      <c r="G38" s="171">
        <f t="shared" si="1"/>
        <v>0</v>
      </c>
      <c r="H38" s="75"/>
      <c r="I38" s="47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</row>
    <row r="39" spans="1:27">
      <c r="A39" s="72">
        <v>33</v>
      </c>
      <c r="B39" s="83" t="s">
        <v>23</v>
      </c>
      <c r="C39" s="43"/>
      <c r="D39" s="73">
        <v>3</v>
      </c>
      <c r="E39" s="74">
        <f>IFERROR(C39*Wykaz!$F$4,"-")</f>
        <v>0</v>
      </c>
      <c r="F39" s="157">
        <f t="shared" si="0"/>
        <v>1</v>
      </c>
      <c r="G39" s="171">
        <f t="shared" si="1"/>
        <v>0</v>
      </c>
      <c r="H39" s="75"/>
      <c r="I39" s="47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</row>
    <row r="40" spans="1:27" ht="25.5">
      <c r="A40" s="72">
        <v>34</v>
      </c>
      <c r="B40" s="84" t="s">
        <v>94</v>
      </c>
      <c r="C40" s="43"/>
      <c r="D40" s="78">
        <v>15</v>
      </c>
      <c r="E40" s="74">
        <f>IFERROR(C40*Wykaz!$F$4,"-")</f>
        <v>0</v>
      </c>
      <c r="F40" s="157">
        <f t="shared" si="0"/>
        <v>1</v>
      </c>
      <c r="G40" s="171">
        <f t="shared" si="1"/>
        <v>0</v>
      </c>
      <c r="H40" s="75"/>
      <c r="I40" s="47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</row>
    <row r="41" spans="1:27">
      <c r="A41" s="72">
        <v>35</v>
      </c>
      <c r="B41" s="84" t="s">
        <v>72</v>
      </c>
      <c r="C41" s="45"/>
      <c r="D41" s="78">
        <v>10</v>
      </c>
      <c r="E41" s="74">
        <f>IFERROR(C41*Wykaz!$F$4,"-")</f>
        <v>0</v>
      </c>
      <c r="F41" s="157">
        <f t="shared" si="0"/>
        <v>1</v>
      </c>
      <c r="G41" s="171">
        <f t="shared" si="1"/>
        <v>0</v>
      </c>
      <c r="H41" s="75"/>
      <c r="I41" s="47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</row>
    <row r="42" spans="1:27">
      <c r="A42" s="72">
        <v>36</v>
      </c>
      <c r="B42" s="84" t="s">
        <v>73</v>
      </c>
      <c r="C42" s="45"/>
      <c r="D42" s="78">
        <v>10</v>
      </c>
      <c r="E42" s="74">
        <f>IFERROR(C42*Wykaz!$F$4,"-")</f>
        <v>0</v>
      </c>
      <c r="F42" s="157">
        <f t="shared" si="0"/>
        <v>1</v>
      </c>
      <c r="G42" s="171">
        <f t="shared" si="1"/>
        <v>0</v>
      </c>
      <c r="H42" s="75"/>
      <c r="I42" s="47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</row>
    <row r="43" spans="1:27" ht="25.5">
      <c r="A43" s="72">
        <v>37</v>
      </c>
      <c r="B43" s="84" t="s">
        <v>74</v>
      </c>
      <c r="C43" s="45"/>
      <c r="D43" s="78">
        <v>10</v>
      </c>
      <c r="E43" s="74">
        <f>IFERROR(C43*Wykaz!$F$4,"-")</f>
        <v>0</v>
      </c>
      <c r="F43" s="157">
        <f t="shared" si="0"/>
        <v>1</v>
      </c>
      <c r="G43" s="171">
        <f t="shared" si="1"/>
        <v>0</v>
      </c>
      <c r="I43" s="47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</row>
    <row r="44" spans="1:27">
      <c r="A44" s="72">
        <v>38</v>
      </c>
      <c r="B44" s="84" t="s">
        <v>75</v>
      </c>
      <c r="C44" s="45"/>
      <c r="D44" s="78">
        <v>2</v>
      </c>
      <c r="E44" s="74">
        <f>IFERROR(C44*Wykaz!$F$4,"-")</f>
        <v>0</v>
      </c>
      <c r="F44" s="157">
        <f t="shared" si="0"/>
        <v>1</v>
      </c>
      <c r="G44" s="171">
        <f t="shared" si="1"/>
        <v>0</v>
      </c>
      <c r="I44" s="47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</row>
    <row r="45" spans="1:27">
      <c r="A45" s="72">
        <v>39</v>
      </c>
      <c r="B45" s="84" t="s">
        <v>76</v>
      </c>
      <c r="C45" s="45"/>
      <c r="D45" s="78">
        <v>4</v>
      </c>
      <c r="E45" s="74">
        <f>IFERROR(C45*Wykaz!$F$4,"-")</f>
        <v>0</v>
      </c>
      <c r="F45" s="157">
        <f t="shared" si="0"/>
        <v>1</v>
      </c>
      <c r="G45" s="171">
        <f t="shared" si="1"/>
        <v>0</v>
      </c>
      <c r="I45" s="47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</row>
    <row r="46" spans="1:27" ht="25.5">
      <c r="A46" s="72">
        <v>40</v>
      </c>
      <c r="B46" s="84" t="s">
        <v>98</v>
      </c>
      <c r="C46" s="45"/>
      <c r="D46" s="78">
        <v>20</v>
      </c>
      <c r="E46" s="74">
        <f>IFERROR(C46*Wykaz!$F$4,"-")</f>
        <v>0</v>
      </c>
      <c r="F46" s="157">
        <f t="shared" si="0"/>
        <v>1</v>
      </c>
      <c r="G46" s="171">
        <f t="shared" si="1"/>
        <v>0</v>
      </c>
      <c r="I46" s="47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</row>
    <row r="47" spans="1:27">
      <c r="A47" s="72">
        <v>41</v>
      </c>
      <c r="B47" s="84" t="s">
        <v>27</v>
      </c>
      <c r="C47" s="45"/>
      <c r="D47" s="78">
        <v>10</v>
      </c>
      <c r="E47" s="74">
        <f>IFERROR(C47*Wykaz!$F$4,"-")</f>
        <v>0</v>
      </c>
      <c r="F47" s="157">
        <f t="shared" si="0"/>
        <v>1</v>
      </c>
      <c r="G47" s="171">
        <f t="shared" si="1"/>
        <v>0</v>
      </c>
      <c r="I47" s="47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</row>
    <row r="48" spans="1:27" ht="26.25" thickBot="1">
      <c r="A48" s="88">
        <v>42</v>
      </c>
      <c r="B48" s="89" t="s">
        <v>41</v>
      </c>
      <c r="C48" s="46"/>
      <c r="D48" s="90">
        <v>50</v>
      </c>
      <c r="E48" s="91">
        <f>IFERROR(C48*Wykaz!$F$4,"-")</f>
        <v>0</v>
      </c>
      <c r="F48" s="160">
        <f t="shared" si="0"/>
        <v>1</v>
      </c>
      <c r="G48" s="171">
        <f t="shared" si="1"/>
        <v>0</v>
      </c>
      <c r="I48" s="47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</row>
    <row r="49" spans="1:28"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1:28"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1:28">
      <c r="A51" s="92"/>
      <c r="B51" s="93"/>
      <c r="C51" s="94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1:28">
      <c r="B52" s="95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1:28">
      <c r="B53" s="94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1:28">
      <c r="B54" s="96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1:28">
      <c r="B55" s="97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1:28">
      <c r="B56" s="94"/>
    </row>
  </sheetData>
  <sheetProtection algorithmName="SHA-512" hashValue="v/TxLYOKsZ/1DsYqDk0Kendr1FBvNDWsddkzhcN8MPm4okxzF5qLetrCxtEwUg4gmFbuHi+sU7HLWAdm8sCEtg==" saltValue="dVtlBYPwvhtHzl83TvaxdQ==" spinCount="100000" sheet="1" objects="1" scenarios="1" autoFilter="0"/>
  <mergeCells count="12">
    <mergeCell ref="A2:B2"/>
    <mergeCell ref="A3:B3"/>
    <mergeCell ref="A4:B4"/>
    <mergeCell ref="A5:B5"/>
    <mergeCell ref="G21:G23"/>
    <mergeCell ref="H21:H23"/>
    <mergeCell ref="H10:H12"/>
    <mergeCell ref="G10:G12"/>
    <mergeCell ref="G13:G15"/>
    <mergeCell ref="H13:H15"/>
    <mergeCell ref="G16:G18"/>
    <mergeCell ref="H16:H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 alignWithMargins="0">
    <oddHeader>&amp;CZałącznik nr 1 – Zakres prac remontowych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9E50368-9F34-41F4-AA94-FB6C20284C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45CDC31-1578-48DF-9DAA-CD937B47C7A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F5:F48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C2F3-8051-45E1-9166-9C69954C0741}">
  <sheetPr codeName="Arkusz4">
    <pageSetUpPr fitToPage="1"/>
  </sheetPr>
  <dimension ref="A2:R36"/>
  <sheetViews>
    <sheetView zoomScaleNormal="100" zoomScaleSheetLayoutView="100" workbookViewId="0">
      <selection activeCell="C6" sqref="C6:C33"/>
    </sheetView>
  </sheetViews>
  <sheetFormatPr defaultColWidth="3" defaultRowHeight="14.25"/>
  <cols>
    <col min="1" max="1" width="4.7109375" style="47" customWidth="1"/>
    <col min="2" max="2" width="45.7109375" style="47" customWidth="1"/>
    <col min="3" max="3" width="17.7109375" style="47" customWidth="1"/>
    <col min="4" max="4" width="14.7109375" style="49" customWidth="1"/>
    <col min="5" max="5" width="30.7109375" style="47" customWidth="1"/>
    <col min="6" max="6" width="15.7109375" style="49" customWidth="1"/>
    <col min="7" max="7" width="15.7109375" style="47" hidden="1" customWidth="1"/>
    <col min="8" max="8" width="13.140625" style="117" bestFit="1" customWidth="1"/>
    <col min="9" max="9" width="11" style="117" bestFit="1" customWidth="1"/>
    <col min="10" max="13" width="3" style="47"/>
    <col min="14" max="14" width="12" style="47" customWidth="1"/>
    <col min="15" max="16384" width="3" style="47"/>
  </cols>
  <sheetData>
    <row r="2" spans="1:17" ht="12.75">
      <c r="A2" s="296" t="s">
        <v>34</v>
      </c>
      <c r="B2" s="297"/>
      <c r="C2" s="51" t="s">
        <v>17</v>
      </c>
      <c r="D2" s="52" t="s">
        <v>19</v>
      </c>
      <c r="E2" s="61"/>
      <c r="F2" s="102"/>
      <c r="G2" s="103"/>
      <c r="H2" s="104"/>
      <c r="I2" s="104"/>
      <c r="J2" s="103"/>
      <c r="K2" s="103"/>
    </row>
    <row r="3" spans="1:17" ht="13.5" thickBot="1">
      <c r="A3" s="298" t="s">
        <v>35</v>
      </c>
      <c r="B3" s="298"/>
      <c r="C3" s="55" t="s">
        <v>36</v>
      </c>
      <c r="D3" s="56">
        <v>3</v>
      </c>
      <c r="E3" s="57"/>
      <c r="F3" s="58"/>
      <c r="G3" s="103"/>
      <c r="H3" s="104"/>
      <c r="I3" s="104"/>
      <c r="J3" s="103"/>
      <c r="K3" s="103"/>
    </row>
    <row r="4" spans="1:17" ht="12.75">
      <c r="A4" s="298" t="s">
        <v>133</v>
      </c>
      <c r="B4" s="298"/>
      <c r="C4" s="51" t="s">
        <v>134</v>
      </c>
      <c r="D4" s="59"/>
      <c r="E4" s="60"/>
      <c r="F4" s="161" t="s">
        <v>125</v>
      </c>
      <c r="G4" s="104"/>
      <c r="H4" s="104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3.5" thickBot="1">
      <c r="A5" s="299" t="s">
        <v>47</v>
      </c>
      <c r="B5" s="299"/>
      <c r="C5" s="62" t="s">
        <v>46</v>
      </c>
      <c r="D5" s="59"/>
      <c r="E5" s="63"/>
      <c r="F5" s="163">
        <f>SUBTOTAL(9,F7:F33)</f>
        <v>27</v>
      </c>
      <c r="G5" s="104">
        <f>SUBTOTAL(9,G7:G33)</f>
        <v>0</v>
      </c>
      <c r="H5" s="104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51.75" thickBot="1">
      <c r="A6" s="105" t="s">
        <v>13</v>
      </c>
      <c r="B6" s="65" t="s">
        <v>131</v>
      </c>
      <c r="C6" s="66" t="s">
        <v>135</v>
      </c>
      <c r="D6" s="67" t="s">
        <v>132</v>
      </c>
      <c r="E6" s="98" t="s">
        <v>136</v>
      </c>
      <c r="F6" s="106" t="s">
        <v>125</v>
      </c>
      <c r="G6" s="104"/>
      <c r="H6" s="104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306">
      <c r="A7" s="107">
        <v>1</v>
      </c>
      <c r="B7" s="108" t="s">
        <v>109</v>
      </c>
      <c r="C7" s="99"/>
      <c r="D7" s="109">
        <v>7</v>
      </c>
      <c r="E7" s="71">
        <f>IFERROR(C7*Wykaz!$F$4,"-")</f>
        <v>0</v>
      </c>
      <c r="F7" s="164">
        <f t="shared" ref="F7:F33" si="0">IF((OR(C7=0,C7="",NOT(ISNUMBER(C7))))=TRUE,1,0)</f>
        <v>1</v>
      </c>
      <c r="G7" s="173">
        <f t="shared" ref="G7:G33" si="1">IFERROR(D7*E7,"-")</f>
        <v>0</v>
      </c>
      <c r="H7" s="104"/>
      <c r="I7" s="103"/>
      <c r="J7" s="103"/>
      <c r="K7" s="103"/>
      <c r="L7" s="103"/>
      <c r="M7" s="103"/>
      <c r="N7" s="103"/>
      <c r="O7" s="103"/>
      <c r="P7" s="103"/>
      <c r="Q7" s="103"/>
    </row>
    <row r="8" spans="1:17" ht="267.75">
      <c r="A8" s="110">
        <v>2</v>
      </c>
      <c r="B8" s="111" t="s">
        <v>110</v>
      </c>
      <c r="C8" s="100"/>
      <c r="D8" s="112">
        <v>46</v>
      </c>
      <c r="E8" s="74">
        <f>IFERROR(C8*Wykaz!$F$4,"-")</f>
        <v>0</v>
      </c>
      <c r="F8" s="162">
        <f t="shared" si="0"/>
        <v>1</v>
      </c>
      <c r="G8" s="173">
        <f t="shared" si="1"/>
        <v>0</v>
      </c>
      <c r="H8" s="104"/>
      <c r="I8" s="103"/>
      <c r="J8" s="103"/>
      <c r="K8" s="103"/>
      <c r="L8" s="103"/>
      <c r="M8" s="103"/>
      <c r="N8" s="103"/>
      <c r="O8" s="103"/>
      <c r="P8" s="103"/>
      <c r="Q8" s="103"/>
    </row>
    <row r="9" spans="1:17" ht="12.75">
      <c r="A9" s="110">
        <v>3</v>
      </c>
      <c r="B9" s="111" t="s">
        <v>114</v>
      </c>
      <c r="C9" s="100"/>
      <c r="D9" s="112">
        <v>4</v>
      </c>
      <c r="E9" s="74">
        <f>IFERROR(C9*Wykaz!$F$4,"-")</f>
        <v>0</v>
      </c>
      <c r="F9" s="162">
        <f t="shared" si="0"/>
        <v>1</v>
      </c>
      <c r="G9" s="173">
        <f t="shared" si="1"/>
        <v>0</v>
      </c>
      <c r="H9" s="104"/>
      <c r="I9" s="103"/>
      <c r="J9" s="103"/>
      <c r="K9" s="103"/>
      <c r="L9" s="103"/>
      <c r="M9" s="103"/>
      <c r="N9" s="103"/>
      <c r="O9" s="103"/>
      <c r="P9" s="103"/>
      <c r="Q9" s="103"/>
    </row>
    <row r="10" spans="1:17" ht="25.5">
      <c r="A10" s="110">
        <v>4</v>
      </c>
      <c r="B10" s="113" t="s">
        <v>116</v>
      </c>
      <c r="C10" s="100"/>
      <c r="D10" s="112">
        <v>10</v>
      </c>
      <c r="E10" s="74">
        <f>IFERROR(C10*Wykaz!$F$4,"-")</f>
        <v>0</v>
      </c>
      <c r="F10" s="162">
        <f t="shared" si="0"/>
        <v>1</v>
      </c>
      <c r="G10" s="173">
        <f t="shared" si="1"/>
        <v>0</v>
      </c>
      <c r="H10" s="104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1:17" ht="12.75">
      <c r="A11" s="110">
        <v>5</v>
      </c>
      <c r="B11" s="113" t="s">
        <v>1</v>
      </c>
      <c r="C11" s="100"/>
      <c r="D11" s="112">
        <v>15</v>
      </c>
      <c r="E11" s="74">
        <f>IFERROR(C11*Wykaz!$F$4,"-")</f>
        <v>0</v>
      </c>
      <c r="F11" s="162">
        <f t="shared" si="0"/>
        <v>1</v>
      </c>
      <c r="G11" s="173">
        <f t="shared" si="1"/>
        <v>0</v>
      </c>
      <c r="H11" s="104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ht="12.75">
      <c r="A12" s="110">
        <v>6</v>
      </c>
      <c r="B12" s="113" t="s">
        <v>115</v>
      </c>
      <c r="C12" s="100"/>
      <c r="D12" s="112">
        <v>15</v>
      </c>
      <c r="E12" s="74">
        <f>IFERROR(C12*Wykaz!$F$4,"-")</f>
        <v>0</v>
      </c>
      <c r="F12" s="162">
        <f t="shared" si="0"/>
        <v>1</v>
      </c>
      <c r="G12" s="173">
        <f t="shared" si="1"/>
        <v>0</v>
      </c>
      <c r="H12" s="104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7" ht="25.5">
      <c r="A13" s="110">
        <v>7</v>
      </c>
      <c r="B13" s="113" t="s">
        <v>117</v>
      </c>
      <c r="C13" s="100"/>
      <c r="D13" s="112">
        <v>8</v>
      </c>
      <c r="E13" s="74">
        <f>IFERROR(C13*Wykaz!$F$4,"-")</f>
        <v>0</v>
      </c>
      <c r="F13" s="162">
        <f t="shared" si="0"/>
        <v>1</v>
      </c>
      <c r="G13" s="173">
        <f t="shared" si="1"/>
        <v>0</v>
      </c>
      <c r="H13" s="104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17" ht="25.5">
      <c r="A14" s="110">
        <v>8</v>
      </c>
      <c r="B14" s="113" t="s">
        <v>118</v>
      </c>
      <c r="C14" s="100"/>
      <c r="D14" s="112">
        <v>8</v>
      </c>
      <c r="E14" s="74">
        <f>IFERROR(C14*Wykaz!$F$4,"-")</f>
        <v>0</v>
      </c>
      <c r="F14" s="162">
        <f t="shared" si="0"/>
        <v>1</v>
      </c>
      <c r="G14" s="173">
        <f t="shared" si="1"/>
        <v>0</v>
      </c>
      <c r="H14" s="104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1:17" ht="25.5">
      <c r="A15" s="110">
        <v>9</v>
      </c>
      <c r="B15" s="113" t="s">
        <v>2</v>
      </c>
      <c r="C15" s="100"/>
      <c r="D15" s="112">
        <v>8</v>
      </c>
      <c r="E15" s="74">
        <f>IFERROR(C15*Wykaz!$F$4,"-")</f>
        <v>0</v>
      </c>
      <c r="F15" s="162">
        <f t="shared" si="0"/>
        <v>1</v>
      </c>
      <c r="G15" s="173">
        <f t="shared" si="1"/>
        <v>0</v>
      </c>
      <c r="H15" s="104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 ht="12.75">
      <c r="A16" s="110">
        <v>10</v>
      </c>
      <c r="B16" s="113" t="s">
        <v>30</v>
      </c>
      <c r="C16" s="100"/>
      <c r="D16" s="112">
        <v>53</v>
      </c>
      <c r="E16" s="74">
        <f>IFERROR(C16*Wykaz!$F$4,"-")</f>
        <v>0</v>
      </c>
      <c r="F16" s="162">
        <f t="shared" si="0"/>
        <v>1</v>
      </c>
      <c r="G16" s="173">
        <f t="shared" si="1"/>
        <v>0</v>
      </c>
      <c r="H16" s="104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25.5">
      <c r="A17" s="110">
        <v>11</v>
      </c>
      <c r="B17" s="113" t="s">
        <v>3</v>
      </c>
      <c r="C17" s="100"/>
      <c r="D17" s="112">
        <v>12</v>
      </c>
      <c r="E17" s="74">
        <f>IFERROR(C17*Wykaz!$F$4,"-")</f>
        <v>0</v>
      </c>
      <c r="F17" s="162">
        <f t="shared" si="0"/>
        <v>1</v>
      </c>
      <c r="G17" s="173">
        <f t="shared" si="1"/>
        <v>0</v>
      </c>
      <c r="H17" s="104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7" ht="25.5">
      <c r="A18" s="110">
        <v>12</v>
      </c>
      <c r="B18" s="113" t="s">
        <v>4</v>
      </c>
      <c r="C18" s="100"/>
      <c r="D18" s="112">
        <v>12</v>
      </c>
      <c r="E18" s="74">
        <f>IFERROR(C18*Wykaz!$F$4,"-")</f>
        <v>0</v>
      </c>
      <c r="F18" s="162">
        <f t="shared" si="0"/>
        <v>1</v>
      </c>
      <c r="G18" s="173">
        <f t="shared" si="1"/>
        <v>0</v>
      </c>
      <c r="H18" s="104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12.75">
      <c r="A19" s="110">
        <v>13</v>
      </c>
      <c r="B19" s="113" t="s">
        <v>16</v>
      </c>
      <c r="C19" s="100"/>
      <c r="D19" s="112">
        <v>14</v>
      </c>
      <c r="E19" s="74">
        <f>IFERROR(C19*Wykaz!$F$4,"-")</f>
        <v>0</v>
      </c>
      <c r="F19" s="162">
        <f t="shared" si="0"/>
        <v>1</v>
      </c>
      <c r="G19" s="173">
        <f t="shared" si="1"/>
        <v>0</v>
      </c>
      <c r="H19" s="104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17" ht="25.5">
      <c r="A20" s="110">
        <v>14</v>
      </c>
      <c r="B20" s="113" t="s">
        <v>29</v>
      </c>
      <c r="C20" s="100"/>
      <c r="D20" s="112">
        <v>23</v>
      </c>
      <c r="E20" s="74">
        <f>IFERROR(C20*Wykaz!$F$4,"-")</f>
        <v>0</v>
      </c>
      <c r="F20" s="162">
        <f t="shared" si="0"/>
        <v>1</v>
      </c>
      <c r="G20" s="173">
        <f t="shared" si="1"/>
        <v>0</v>
      </c>
      <c r="H20" s="104"/>
      <c r="I20" s="103"/>
      <c r="J20" s="103"/>
      <c r="K20" s="103"/>
      <c r="L20" s="103"/>
      <c r="M20" s="103"/>
      <c r="N20" s="103"/>
      <c r="O20" s="103"/>
      <c r="P20" s="103"/>
      <c r="Q20" s="103"/>
    </row>
    <row r="21" spans="1:17" ht="25.5">
      <c r="A21" s="110">
        <v>15</v>
      </c>
      <c r="B21" s="113" t="s">
        <v>120</v>
      </c>
      <c r="C21" s="100"/>
      <c r="D21" s="112">
        <v>1</v>
      </c>
      <c r="E21" s="74">
        <f>IFERROR(C21*Wykaz!$F$4,"-")</f>
        <v>0</v>
      </c>
      <c r="F21" s="162">
        <f t="shared" si="0"/>
        <v>1</v>
      </c>
      <c r="G21" s="173">
        <f t="shared" si="1"/>
        <v>0</v>
      </c>
      <c r="H21" s="104"/>
      <c r="I21" s="103"/>
      <c r="J21" s="103"/>
      <c r="K21" s="103"/>
      <c r="L21" s="103"/>
      <c r="M21" s="103"/>
      <c r="N21" s="103"/>
      <c r="O21" s="103"/>
      <c r="P21" s="103"/>
      <c r="Q21" s="103"/>
    </row>
    <row r="22" spans="1:17" ht="12.75">
      <c r="A22" s="110">
        <v>16</v>
      </c>
      <c r="B22" s="113" t="s">
        <v>5</v>
      </c>
      <c r="C22" s="100"/>
      <c r="D22" s="112">
        <v>10</v>
      </c>
      <c r="E22" s="74">
        <f>IFERROR(C22*Wykaz!$F$4,"-")</f>
        <v>0</v>
      </c>
      <c r="F22" s="162">
        <f t="shared" si="0"/>
        <v>1</v>
      </c>
      <c r="G22" s="173">
        <f t="shared" si="1"/>
        <v>0</v>
      </c>
      <c r="H22" s="104"/>
      <c r="I22" s="103"/>
      <c r="J22" s="103"/>
      <c r="K22" s="103"/>
      <c r="L22" s="103"/>
      <c r="M22" s="103"/>
      <c r="N22" s="103"/>
      <c r="O22" s="103"/>
      <c r="P22" s="103"/>
      <c r="Q22" s="103"/>
    </row>
    <row r="23" spans="1:17" ht="12.75">
      <c r="A23" s="110">
        <v>17</v>
      </c>
      <c r="B23" s="113" t="s">
        <v>48</v>
      </c>
      <c r="C23" s="100"/>
      <c r="D23" s="112">
        <v>23</v>
      </c>
      <c r="E23" s="74">
        <f>IFERROR(C23*Wykaz!$F$4,"-")</f>
        <v>0</v>
      </c>
      <c r="F23" s="162">
        <f t="shared" si="0"/>
        <v>1</v>
      </c>
      <c r="G23" s="173">
        <f t="shared" si="1"/>
        <v>0</v>
      </c>
      <c r="H23" s="104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17" ht="25.5">
      <c r="A24" s="110">
        <v>18</v>
      </c>
      <c r="B24" s="113" t="s">
        <v>49</v>
      </c>
      <c r="C24" s="100"/>
      <c r="D24" s="112">
        <v>23</v>
      </c>
      <c r="E24" s="74">
        <f>IFERROR(C24*Wykaz!$F$4,"-")</f>
        <v>0</v>
      </c>
      <c r="F24" s="162">
        <f t="shared" si="0"/>
        <v>1</v>
      </c>
      <c r="G24" s="173">
        <f t="shared" si="1"/>
        <v>0</v>
      </c>
      <c r="H24" s="104"/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17" ht="12.75">
      <c r="A25" s="110">
        <v>19</v>
      </c>
      <c r="B25" s="113" t="s">
        <v>113</v>
      </c>
      <c r="C25" s="100"/>
      <c r="D25" s="112">
        <v>10</v>
      </c>
      <c r="E25" s="74">
        <f>IFERROR(C25*Wykaz!$F$4,"-")</f>
        <v>0</v>
      </c>
      <c r="F25" s="162">
        <f t="shared" si="0"/>
        <v>1</v>
      </c>
      <c r="G25" s="173">
        <f t="shared" si="1"/>
        <v>0</v>
      </c>
      <c r="H25" s="104"/>
      <c r="I25" s="103"/>
      <c r="J25" s="103"/>
      <c r="K25" s="103"/>
      <c r="L25" s="103"/>
      <c r="M25" s="103"/>
      <c r="N25" s="103"/>
      <c r="O25" s="103"/>
      <c r="P25" s="103"/>
      <c r="Q25" s="103"/>
    </row>
    <row r="26" spans="1:17" ht="12.75">
      <c r="A26" s="110">
        <v>20</v>
      </c>
      <c r="B26" s="113" t="s">
        <v>6</v>
      </c>
      <c r="C26" s="100"/>
      <c r="D26" s="112">
        <v>5</v>
      </c>
      <c r="E26" s="74">
        <f>IFERROR(C26*Wykaz!$F$4,"-")</f>
        <v>0</v>
      </c>
      <c r="F26" s="162">
        <f t="shared" si="0"/>
        <v>1</v>
      </c>
      <c r="G26" s="173">
        <f t="shared" si="1"/>
        <v>0</v>
      </c>
      <c r="H26" s="104"/>
      <c r="I26" s="103"/>
      <c r="J26" s="103"/>
      <c r="K26" s="103"/>
      <c r="L26" s="103"/>
      <c r="M26" s="103"/>
      <c r="N26" s="103"/>
      <c r="O26" s="103"/>
      <c r="P26" s="103"/>
      <c r="Q26" s="103"/>
    </row>
    <row r="27" spans="1:17" ht="25.5">
      <c r="A27" s="110">
        <v>21</v>
      </c>
      <c r="B27" s="113" t="s">
        <v>112</v>
      </c>
      <c r="C27" s="100"/>
      <c r="D27" s="112">
        <v>23</v>
      </c>
      <c r="E27" s="74">
        <f>IFERROR(C27*Wykaz!$F$4,"-")</f>
        <v>0</v>
      </c>
      <c r="F27" s="162">
        <f t="shared" si="0"/>
        <v>1</v>
      </c>
      <c r="G27" s="173">
        <f t="shared" si="1"/>
        <v>0</v>
      </c>
      <c r="H27" s="104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17" ht="25.5">
      <c r="A28" s="110">
        <v>22</v>
      </c>
      <c r="B28" s="113" t="s">
        <v>111</v>
      </c>
      <c r="C28" s="100"/>
      <c r="D28" s="112">
        <v>8</v>
      </c>
      <c r="E28" s="74">
        <f>IFERROR(C28*Wykaz!$F$4,"-")</f>
        <v>0</v>
      </c>
      <c r="F28" s="162">
        <f t="shared" si="0"/>
        <v>1</v>
      </c>
      <c r="G28" s="173">
        <f t="shared" si="1"/>
        <v>0</v>
      </c>
      <c r="H28" s="104"/>
      <c r="I28" s="103"/>
      <c r="J28" s="103"/>
      <c r="K28" s="103"/>
      <c r="L28" s="103"/>
      <c r="M28" s="103"/>
      <c r="N28" s="103"/>
      <c r="O28" s="103"/>
      <c r="P28" s="103"/>
      <c r="Q28" s="103"/>
    </row>
    <row r="29" spans="1:17" ht="12.75">
      <c r="A29" s="110">
        <v>23</v>
      </c>
      <c r="B29" s="111" t="s">
        <v>108</v>
      </c>
      <c r="C29" s="100"/>
      <c r="D29" s="112">
        <v>4</v>
      </c>
      <c r="E29" s="74">
        <f>IFERROR(C29*Wykaz!$F$4,"-")</f>
        <v>0</v>
      </c>
      <c r="F29" s="162">
        <f t="shared" si="0"/>
        <v>1</v>
      </c>
      <c r="G29" s="173">
        <f t="shared" si="1"/>
        <v>0</v>
      </c>
      <c r="H29" s="104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17" ht="25.5">
      <c r="A30" s="110">
        <v>24</v>
      </c>
      <c r="B30" s="113" t="s">
        <v>31</v>
      </c>
      <c r="C30" s="100"/>
      <c r="D30" s="112">
        <v>23</v>
      </c>
      <c r="E30" s="74">
        <f>IFERROR(C30*Wykaz!$F$4,"-")</f>
        <v>0</v>
      </c>
      <c r="F30" s="162">
        <f t="shared" si="0"/>
        <v>1</v>
      </c>
      <c r="G30" s="173">
        <f t="shared" si="1"/>
        <v>0</v>
      </c>
      <c r="H30" s="104"/>
      <c r="I30" s="103"/>
      <c r="J30" s="103"/>
      <c r="K30" s="103"/>
      <c r="L30" s="103"/>
      <c r="M30" s="103"/>
      <c r="N30" s="103"/>
      <c r="O30" s="103"/>
      <c r="P30" s="103"/>
      <c r="Q30" s="103"/>
    </row>
    <row r="31" spans="1:17" ht="12.75">
      <c r="A31" s="110">
        <v>25</v>
      </c>
      <c r="B31" s="113" t="s">
        <v>32</v>
      </c>
      <c r="C31" s="100"/>
      <c r="D31" s="112">
        <v>42</v>
      </c>
      <c r="E31" s="74">
        <f>IFERROR(C31*Wykaz!$F$4,"-")</f>
        <v>0</v>
      </c>
      <c r="F31" s="162">
        <f t="shared" si="0"/>
        <v>1</v>
      </c>
      <c r="G31" s="173">
        <f t="shared" si="1"/>
        <v>0</v>
      </c>
      <c r="H31" s="104"/>
      <c r="I31" s="103"/>
      <c r="J31" s="103"/>
      <c r="K31" s="103"/>
      <c r="L31" s="103"/>
      <c r="M31" s="103"/>
      <c r="N31" s="103"/>
      <c r="O31" s="103"/>
      <c r="P31" s="103"/>
      <c r="Q31" s="103"/>
    </row>
    <row r="32" spans="1:17" s="61" customFormat="1" ht="12.75">
      <c r="A32" s="110">
        <v>26</v>
      </c>
      <c r="B32" s="113" t="s">
        <v>38</v>
      </c>
      <c r="C32" s="100"/>
      <c r="D32" s="112">
        <v>120</v>
      </c>
      <c r="E32" s="74">
        <f>IFERROR(C32*Wykaz!$F$4,"-")</f>
        <v>0</v>
      </c>
      <c r="F32" s="162">
        <f t="shared" si="0"/>
        <v>1</v>
      </c>
      <c r="G32" s="173">
        <f t="shared" si="1"/>
        <v>0</v>
      </c>
      <c r="H32" s="104"/>
      <c r="I32" s="103"/>
      <c r="J32" s="103"/>
      <c r="K32" s="103"/>
      <c r="L32" s="103"/>
      <c r="M32" s="103"/>
      <c r="N32" s="103"/>
      <c r="O32" s="103"/>
      <c r="P32" s="103"/>
      <c r="Q32" s="103"/>
    </row>
    <row r="33" spans="1:18" s="61" customFormat="1" ht="13.5" thickBot="1">
      <c r="A33" s="114">
        <v>27</v>
      </c>
      <c r="B33" s="115" t="s">
        <v>42</v>
      </c>
      <c r="C33" s="101"/>
      <c r="D33" s="116">
        <v>23</v>
      </c>
      <c r="E33" s="91">
        <f>IFERROR(C33*Wykaz!$F$4,"-")</f>
        <v>0</v>
      </c>
      <c r="F33" s="165">
        <f t="shared" si="0"/>
        <v>1</v>
      </c>
      <c r="G33" s="173">
        <f t="shared" si="1"/>
        <v>0</v>
      </c>
      <c r="H33" s="104"/>
      <c r="I33" s="103"/>
      <c r="J33" s="103"/>
      <c r="K33" s="103"/>
      <c r="L33" s="103"/>
      <c r="M33" s="103"/>
      <c r="N33" s="103"/>
      <c r="O33" s="103"/>
      <c r="P33" s="103"/>
      <c r="Q33" s="103"/>
    </row>
    <row r="34" spans="1:18" ht="12.75">
      <c r="G34" s="103"/>
      <c r="H34" s="104"/>
      <c r="I34" s="104"/>
      <c r="J34" s="103"/>
      <c r="K34" s="103"/>
      <c r="L34" s="103"/>
      <c r="M34" s="103"/>
      <c r="N34" s="103"/>
      <c r="O34" s="103"/>
      <c r="P34" s="103"/>
      <c r="Q34" s="103"/>
      <c r="R34" s="103"/>
    </row>
    <row r="35" spans="1:18" ht="12.75">
      <c r="G35" s="103"/>
      <c r="H35" s="104"/>
      <c r="I35" s="104"/>
      <c r="J35" s="103"/>
      <c r="K35" s="103"/>
      <c r="L35" s="103"/>
      <c r="M35" s="103"/>
      <c r="N35" s="103"/>
      <c r="O35" s="103"/>
      <c r="P35" s="103"/>
      <c r="Q35" s="103"/>
      <c r="R35" s="103"/>
    </row>
    <row r="36" spans="1:18" ht="12.75">
      <c r="G36" s="103"/>
      <c r="H36" s="104"/>
      <c r="I36" s="104"/>
      <c r="J36" s="103"/>
      <c r="K36" s="103"/>
      <c r="L36" s="103"/>
      <c r="M36" s="103"/>
      <c r="N36" s="103"/>
      <c r="O36" s="103"/>
      <c r="P36" s="103"/>
      <c r="Q36" s="103"/>
      <c r="R36" s="103"/>
    </row>
  </sheetData>
  <sheetProtection algorithmName="SHA-512" hashValue="kJ0GVWjWA+3h45dmu7VjolRbJKZPujtt1WvW579dFrzPtMxkgExsajBhg01QZOTx3DcVgTbT4Y/6w7/4jyARiQ==" saltValue="ECrlJns8ex9nK2BwzW7vBQ==" spinCount="100000" sheet="1" objects="1" scenarios="1" autoFilter="0"/>
  <mergeCells count="4">
    <mergeCell ref="A2:B2"/>
    <mergeCell ref="A3:B3"/>
    <mergeCell ref="A4:B4"/>
    <mergeCell ref="A5:B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 alignWithMargins="0">
    <oddHeader>&amp;CZałącznik nr 1 – Zakres prac remontowych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2FC6AFC-89F7-4792-B313-27E426899E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AD83B38-582C-40B8-8448-8D54B7DDE23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F5:F33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AB48-7C27-4EE0-B1F5-1FC03CA9D16D}">
  <sheetPr codeName="Arkusz5">
    <pageSetUpPr fitToPage="1"/>
  </sheetPr>
  <dimension ref="A2:W19"/>
  <sheetViews>
    <sheetView zoomScaleNormal="100" workbookViewId="0">
      <selection activeCell="C6" sqref="C6:C19"/>
    </sheetView>
  </sheetViews>
  <sheetFormatPr defaultColWidth="3" defaultRowHeight="12.75"/>
  <cols>
    <col min="1" max="1" width="4.7109375" style="123" customWidth="1"/>
    <col min="2" max="2" width="45.7109375" style="123" customWidth="1"/>
    <col min="3" max="3" width="17.7109375" style="123" customWidth="1"/>
    <col min="4" max="4" width="14.7109375" style="146" customWidth="1"/>
    <col min="5" max="5" width="30.7109375" style="123" customWidth="1"/>
    <col min="6" max="6" width="15.7109375" style="146" customWidth="1"/>
    <col min="7" max="7" width="15.7109375" style="123" hidden="1" customWidth="1"/>
    <col min="8" max="16384" width="3" style="123"/>
  </cols>
  <sheetData>
    <row r="2" spans="1:23">
      <c r="A2" s="300" t="s">
        <v>34</v>
      </c>
      <c r="B2" s="301"/>
      <c r="C2" s="121" t="s">
        <v>78</v>
      </c>
      <c r="D2" s="121" t="s">
        <v>79</v>
      </c>
      <c r="E2" s="122"/>
      <c r="F2" s="122"/>
    </row>
    <row r="3" spans="1:23" ht="13.5" thickBot="1">
      <c r="A3" s="302" t="s">
        <v>39</v>
      </c>
      <c r="B3" s="303"/>
      <c r="C3" s="121" t="s">
        <v>80</v>
      </c>
      <c r="D3" s="121">
        <v>4</v>
      </c>
      <c r="E3" s="124"/>
      <c r="F3" s="124"/>
    </row>
    <row r="4" spans="1:23">
      <c r="A4" s="302" t="s">
        <v>133</v>
      </c>
      <c r="B4" s="302"/>
      <c r="C4" s="121" t="s">
        <v>134</v>
      </c>
      <c r="D4" s="125"/>
      <c r="E4" s="126"/>
      <c r="F4" s="166" t="s">
        <v>125</v>
      </c>
    </row>
    <row r="5" spans="1:23" ht="13.5" thickBot="1">
      <c r="A5" s="304" t="s">
        <v>81</v>
      </c>
      <c r="B5" s="305"/>
      <c r="C5" s="127" t="s">
        <v>82</v>
      </c>
      <c r="D5" s="125"/>
      <c r="E5" s="128"/>
      <c r="F5" s="168">
        <f>SUBTOTAL(9,F7:F19)</f>
        <v>13</v>
      </c>
      <c r="G5" s="123">
        <f>SUBTOTAL(9,G7:G19)</f>
        <v>0</v>
      </c>
    </row>
    <row r="6" spans="1:23" ht="51.75" thickBot="1">
      <c r="A6" s="129" t="s">
        <v>13</v>
      </c>
      <c r="B6" s="130" t="s">
        <v>131</v>
      </c>
      <c r="C6" s="66" t="s">
        <v>135</v>
      </c>
      <c r="D6" s="67" t="s">
        <v>132</v>
      </c>
      <c r="E6" s="98" t="s">
        <v>136</v>
      </c>
      <c r="F6" s="131" t="s">
        <v>125</v>
      </c>
    </row>
    <row r="7" spans="1:23" ht="89.25">
      <c r="A7" s="132">
        <v>1</v>
      </c>
      <c r="B7" s="133" t="s">
        <v>50</v>
      </c>
      <c r="C7" s="118"/>
      <c r="D7" s="134">
        <v>1</v>
      </c>
      <c r="E7" s="135">
        <f>IFERROR(C7*Wykaz!$F$4,"-")</f>
        <v>0</v>
      </c>
      <c r="F7" s="169">
        <f t="shared" ref="F7:F19" si="0">IF((OR(C7=0,C7="",NOT(ISNUMBER(C7))))=TRUE,1,0)</f>
        <v>1</v>
      </c>
      <c r="G7" s="146">
        <f t="shared" ref="G7:G19" si="1">IFERROR(D7*E7,"-")</f>
        <v>0</v>
      </c>
    </row>
    <row r="8" spans="1:23">
      <c r="A8" s="136">
        <v>2</v>
      </c>
      <c r="B8" s="137" t="s">
        <v>83</v>
      </c>
      <c r="C8" s="119"/>
      <c r="D8" s="138">
        <v>1</v>
      </c>
      <c r="E8" s="139">
        <f>IFERROR(C8*Wykaz!$F$4,"-")</f>
        <v>0</v>
      </c>
      <c r="F8" s="167">
        <f t="shared" si="0"/>
        <v>1</v>
      </c>
      <c r="G8" s="146">
        <f t="shared" si="1"/>
        <v>0</v>
      </c>
    </row>
    <row r="9" spans="1:23">
      <c r="A9" s="136">
        <v>3</v>
      </c>
      <c r="B9" s="137" t="s">
        <v>1</v>
      </c>
      <c r="C9" s="119"/>
      <c r="D9" s="138">
        <v>1</v>
      </c>
      <c r="E9" s="139">
        <f>IFERROR(C9*Wykaz!$F$4,"-")</f>
        <v>0</v>
      </c>
      <c r="F9" s="167">
        <f t="shared" si="0"/>
        <v>1</v>
      </c>
      <c r="G9" s="146">
        <f t="shared" si="1"/>
        <v>0</v>
      </c>
      <c r="W9" s="123" t="s">
        <v>84</v>
      </c>
    </row>
    <row r="10" spans="1:23">
      <c r="A10" s="136">
        <v>4</v>
      </c>
      <c r="B10" s="137" t="s">
        <v>85</v>
      </c>
      <c r="C10" s="119"/>
      <c r="D10" s="138">
        <v>1</v>
      </c>
      <c r="E10" s="139">
        <f>IFERROR(C10*Wykaz!$F$4,"-")</f>
        <v>0</v>
      </c>
      <c r="F10" s="167">
        <f t="shared" si="0"/>
        <v>1</v>
      </c>
      <c r="G10" s="146">
        <f t="shared" si="1"/>
        <v>0</v>
      </c>
    </row>
    <row r="11" spans="1:23">
      <c r="A11" s="136">
        <v>5</v>
      </c>
      <c r="B11" s="137" t="s">
        <v>86</v>
      </c>
      <c r="C11" s="119"/>
      <c r="D11" s="138">
        <v>2</v>
      </c>
      <c r="E11" s="139">
        <f>IFERROR(C11*Wykaz!$F$4,"-")</f>
        <v>0</v>
      </c>
      <c r="F11" s="167">
        <f t="shared" si="0"/>
        <v>1</v>
      </c>
      <c r="G11" s="146">
        <f t="shared" si="1"/>
        <v>0</v>
      </c>
    </row>
    <row r="12" spans="1:23">
      <c r="A12" s="136">
        <v>6</v>
      </c>
      <c r="B12" s="137" t="s">
        <v>87</v>
      </c>
      <c r="C12" s="119"/>
      <c r="D12" s="140">
        <v>4</v>
      </c>
      <c r="E12" s="139">
        <f>IFERROR(C12*Wykaz!$F$4,"-")</f>
        <v>0</v>
      </c>
      <c r="F12" s="167">
        <f t="shared" si="0"/>
        <v>1</v>
      </c>
      <c r="G12" s="146">
        <f t="shared" si="1"/>
        <v>0</v>
      </c>
    </row>
    <row r="13" spans="1:23">
      <c r="A13" s="136">
        <v>7</v>
      </c>
      <c r="B13" s="137" t="s">
        <v>88</v>
      </c>
      <c r="C13" s="119"/>
      <c r="D13" s="140">
        <v>1</v>
      </c>
      <c r="E13" s="139">
        <f>IFERROR(C13*Wykaz!$F$4,"-")</f>
        <v>0</v>
      </c>
      <c r="F13" s="167">
        <f t="shared" si="0"/>
        <v>1</v>
      </c>
      <c r="G13" s="146">
        <f t="shared" si="1"/>
        <v>0</v>
      </c>
    </row>
    <row r="14" spans="1:23" ht="25.5">
      <c r="A14" s="136">
        <v>8</v>
      </c>
      <c r="B14" s="137" t="s">
        <v>4</v>
      </c>
      <c r="C14" s="119"/>
      <c r="D14" s="140">
        <v>1</v>
      </c>
      <c r="E14" s="139">
        <f>IFERROR(C14*Wykaz!$F$4,"-")</f>
        <v>0</v>
      </c>
      <c r="F14" s="167">
        <f t="shared" si="0"/>
        <v>1</v>
      </c>
      <c r="G14" s="146">
        <f t="shared" si="1"/>
        <v>0</v>
      </c>
    </row>
    <row r="15" spans="1:23">
      <c r="A15" s="136">
        <v>9</v>
      </c>
      <c r="B15" s="137" t="s">
        <v>89</v>
      </c>
      <c r="C15" s="119"/>
      <c r="D15" s="140">
        <v>1</v>
      </c>
      <c r="E15" s="139">
        <f>IFERROR(C15*Wykaz!$F$4,"-")</f>
        <v>0</v>
      </c>
      <c r="F15" s="167">
        <f t="shared" si="0"/>
        <v>1</v>
      </c>
      <c r="G15" s="146">
        <f t="shared" si="1"/>
        <v>0</v>
      </c>
    </row>
    <row r="16" spans="1:23">
      <c r="A16" s="136">
        <v>10</v>
      </c>
      <c r="B16" s="137" t="s">
        <v>6</v>
      </c>
      <c r="C16" s="119"/>
      <c r="D16" s="140">
        <v>1</v>
      </c>
      <c r="E16" s="139">
        <f>IFERROR(C16*Wykaz!$F$4,"-")</f>
        <v>0</v>
      </c>
      <c r="F16" s="167">
        <f t="shared" si="0"/>
        <v>1</v>
      </c>
      <c r="G16" s="146">
        <f t="shared" si="1"/>
        <v>0</v>
      </c>
    </row>
    <row r="17" spans="1:7">
      <c r="A17" s="136">
        <v>11</v>
      </c>
      <c r="B17" s="137" t="s">
        <v>90</v>
      </c>
      <c r="C17" s="119"/>
      <c r="D17" s="140">
        <v>1</v>
      </c>
      <c r="E17" s="139">
        <f>IFERROR(C17*Wykaz!$F$4,"-")</f>
        <v>0</v>
      </c>
      <c r="F17" s="167">
        <f t="shared" si="0"/>
        <v>1</v>
      </c>
      <c r="G17" s="146">
        <f t="shared" si="1"/>
        <v>0</v>
      </c>
    </row>
    <row r="18" spans="1:7">
      <c r="A18" s="136">
        <v>12</v>
      </c>
      <c r="B18" s="137" t="s">
        <v>91</v>
      </c>
      <c r="C18" s="119"/>
      <c r="D18" s="140">
        <v>2</v>
      </c>
      <c r="E18" s="139">
        <f>IFERROR(C18*Wykaz!$F$4,"-")</f>
        <v>0</v>
      </c>
      <c r="F18" s="167">
        <f t="shared" si="0"/>
        <v>1</v>
      </c>
      <c r="G18" s="146">
        <f t="shared" si="1"/>
        <v>0</v>
      </c>
    </row>
    <row r="19" spans="1:7" s="145" customFormat="1" ht="13.5" thickBot="1">
      <c r="A19" s="141">
        <v>13</v>
      </c>
      <c r="B19" s="142" t="s">
        <v>95</v>
      </c>
      <c r="C19" s="120"/>
      <c r="D19" s="143">
        <v>2</v>
      </c>
      <c r="E19" s="144">
        <f>IFERROR(C19*Wykaz!$F$4,"-")</f>
        <v>0</v>
      </c>
      <c r="F19" s="170">
        <f t="shared" si="0"/>
        <v>1</v>
      </c>
      <c r="G19" s="174">
        <f t="shared" si="1"/>
        <v>0</v>
      </c>
    </row>
  </sheetData>
  <sheetProtection algorithmName="SHA-512" hashValue="WG4PugFzmW6bHE2FRqISlK1CFTv4q5uN6fPtjOmrRNeo/+b20TL/yRy0DeWuwkQlBeguCu0bXaKy2cHdgoVlaA==" saltValue="jBKZZKmduyyuz3kEtzSG3g==" spinCount="100000" sheet="1" objects="1" scenarios="1" autoFilter="0"/>
  <mergeCells count="4">
    <mergeCell ref="A2:B2"/>
    <mergeCell ref="A3:B3"/>
    <mergeCell ref="A4:B4"/>
    <mergeCell ref="A5:B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 alignWithMargins="0">
    <oddHeader>&amp;CZałącznik nr 1 – Zakres prac remontowych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33AC295-E716-42CB-A387-834E04016A8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199F928-0207-490E-89F2-1586212EA2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302C-C20A-4DA6-8683-9A029E156B29}">
  <sheetPr codeName="Arkusz6">
    <pageSetUpPr fitToPage="1"/>
  </sheetPr>
  <dimension ref="A2:G22"/>
  <sheetViews>
    <sheetView zoomScaleNormal="100" zoomScaleSheetLayoutView="100" workbookViewId="0">
      <selection activeCell="C6" sqref="C6:C22"/>
    </sheetView>
  </sheetViews>
  <sheetFormatPr defaultColWidth="3" defaultRowHeight="12.75"/>
  <cols>
    <col min="1" max="1" width="4.7109375" style="47" customWidth="1"/>
    <col min="2" max="2" width="45.7109375" style="48" customWidth="1"/>
    <col min="3" max="3" width="17.7109375" style="47" customWidth="1"/>
    <col min="4" max="4" width="14.7109375" style="49" customWidth="1"/>
    <col min="5" max="5" width="30.7109375" style="47" customWidth="1"/>
    <col min="6" max="6" width="15.7109375" style="49" customWidth="1"/>
    <col min="7" max="7" width="15.7109375" style="47" hidden="1" customWidth="1"/>
    <col min="8" max="16384" width="3" style="47"/>
  </cols>
  <sheetData>
    <row r="2" spans="1:7">
      <c r="A2" s="296" t="s">
        <v>34</v>
      </c>
      <c r="B2" s="297"/>
      <c r="C2" s="51" t="s">
        <v>17</v>
      </c>
      <c r="D2" s="52" t="s">
        <v>19</v>
      </c>
      <c r="E2" s="61"/>
      <c r="F2" s="102"/>
    </row>
    <row r="3" spans="1:7" ht="13.5" thickBot="1">
      <c r="A3" s="298" t="s">
        <v>40</v>
      </c>
      <c r="B3" s="298"/>
      <c r="C3" s="55" t="s">
        <v>36</v>
      </c>
      <c r="D3" s="56">
        <v>5</v>
      </c>
      <c r="E3" s="57"/>
      <c r="F3" s="58"/>
    </row>
    <row r="4" spans="1:7">
      <c r="A4" s="298" t="s">
        <v>133</v>
      </c>
      <c r="B4" s="298"/>
      <c r="C4" s="51" t="s">
        <v>134</v>
      </c>
      <c r="D4" s="59"/>
      <c r="E4" s="60"/>
      <c r="F4" s="156" t="s">
        <v>125</v>
      </c>
    </row>
    <row r="5" spans="1:7" ht="26.25" thickBot="1">
      <c r="A5" s="299" t="s">
        <v>7</v>
      </c>
      <c r="B5" s="299"/>
      <c r="C5" s="62" t="s">
        <v>44</v>
      </c>
      <c r="D5" s="59"/>
      <c r="E5" s="63"/>
      <c r="F5" s="158">
        <f>SUBTOTAL(9,F7:F22)</f>
        <v>16</v>
      </c>
      <c r="G5" s="47">
        <f>SUBTOTAL(9,G7:G22)</f>
        <v>0</v>
      </c>
    </row>
    <row r="6" spans="1:7" ht="51.75" thickBot="1">
      <c r="A6" s="105" t="s">
        <v>13</v>
      </c>
      <c r="B6" s="65" t="s">
        <v>131</v>
      </c>
      <c r="C6" s="66" t="s">
        <v>135</v>
      </c>
      <c r="D6" s="67" t="s">
        <v>132</v>
      </c>
      <c r="E6" s="98" t="s">
        <v>136</v>
      </c>
      <c r="F6" s="68" t="s">
        <v>125</v>
      </c>
    </row>
    <row r="7" spans="1:7" ht="25.5">
      <c r="A7" s="107">
        <v>1</v>
      </c>
      <c r="B7" s="148" t="s">
        <v>8</v>
      </c>
      <c r="C7" s="99"/>
      <c r="D7" s="149">
        <v>10</v>
      </c>
      <c r="E7" s="71">
        <f>IFERROR(C7*Wykaz!$F$4,"-")</f>
        <v>0</v>
      </c>
      <c r="F7" s="159">
        <f t="shared" ref="F7:F22" si="0">IF((OR(C7=0,C7="",NOT(ISNUMBER(C7))))=TRUE,1,0)</f>
        <v>1</v>
      </c>
      <c r="G7" s="49">
        <f t="shared" ref="G7:G22" si="1">IFERROR(D7*E7,"-")</f>
        <v>0</v>
      </c>
    </row>
    <row r="8" spans="1:7">
      <c r="A8" s="110">
        <v>2</v>
      </c>
      <c r="B8" s="150" t="s">
        <v>9</v>
      </c>
      <c r="C8" s="100"/>
      <c r="D8" s="151">
        <v>10</v>
      </c>
      <c r="E8" s="74">
        <f>IFERROR(C8*Wykaz!$F$4,"-")</f>
        <v>0</v>
      </c>
      <c r="F8" s="157">
        <f t="shared" si="0"/>
        <v>1</v>
      </c>
      <c r="G8" s="49">
        <f t="shared" si="1"/>
        <v>0</v>
      </c>
    </row>
    <row r="9" spans="1:7">
      <c r="A9" s="110">
        <v>3</v>
      </c>
      <c r="B9" s="150" t="s">
        <v>10</v>
      </c>
      <c r="C9" s="100"/>
      <c r="D9" s="151">
        <v>10</v>
      </c>
      <c r="E9" s="74">
        <f>IFERROR(C9*Wykaz!$F$4,"-")</f>
        <v>0</v>
      </c>
      <c r="F9" s="157">
        <f t="shared" si="0"/>
        <v>1</v>
      </c>
      <c r="G9" s="49">
        <f t="shared" si="1"/>
        <v>0</v>
      </c>
    </row>
    <row r="10" spans="1:7" ht="38.25">
      <c r="A10" s="110">
        <v>4</v>
      </c>
      <c r="B10" s="150" t="s">
        <v>121</v>
      </c>
      <c r="C10" s="100"/>
      <c r="D10" s="151">
        <v>10</v>
      </c>
      <c r="E10" s="74">
        <f>IFERROR(C10*Wykaz!$F$4,"-")</f>
        <v>0</v>
      </c>
      <c r="F10" s="157">
        <f t="shared" si="0"/>
        <v>1</v>
      </c>
      <c r="G10" s="49">
        <f t="shared" si="1"/>
        <v>0</v>
      </c>
    </row>
    <row r="11" spans="1:7">
      <c r="A11" s="110">
        <v>5</v>
      </c>
      <c r="B11" s="150" t="s">
        <v>11</v>
      </c>
      <c r="C11" s="100"/>
      <c r="D11" s="152">
        <v>2</v>
      </c>
      <c r="E11" s="74">
        <f>IFERROR(C11*Wykaz!$F$4,"-")</f>
        <v>0</v>
      </c>
      <c r="F11" s="157">
        <f t="shared" si="0"/>
        <v>1</v>
      </c>
      <c r="G11" s="49">
        <f t="shared" si="1"/>
        <v>0</v>
      </c>
    </row>
    <row r="12" spans="1:7">
      <c r="A12" s="110">
        <v>6</v>
      </c>
      <c r="B12" s="150" t="s">
        <v>12</v>
      </c>
      <c r="C12" s="100"/>
      <c r="D12" s="152">
        <v>2</v>
      </c>
      <c r="E12" s="74">
        <f>IFERROR(C12*Wykaz!$F$4,"-")</f>
        <v>0</v>
      </c>
      <c r="F12" s="157">
        <f t="shared" si="0"/>
        <v>1</v>
      </c>
      <c r="G12" s="49">
        <f t="shared" si="1"/>
        <v>0</v>
      </c>
    </row>
    <row r="13" spans="1:7">
      <c r="A13" s="110">
        <v>7</v>
      </c>
      <c r="B13" s="150" t="s">
        <v>103</v>
      </c>
      <c r="C13" s="100"/>
      <c r="D13" s="152">
        <v>10</v>
      </c>
      <c r="E13" s="74">
        <f>IFERROR(C13*Wykaz!$F$4,"-")</f>
        <v>0</v>
      </c>
      <c r="F13" s="157">
        <f t="shared" si="0"/>
        <v>1</v>
      </c>
      <c r="G13" s="49">
        <f t="shared" si="1"/>
        <v>0</v>
      </c>
    </row>
    <row r="14" spans="1:7" ht="25.5">
      <c r="A14" s="110">
        <v>9</v>
      </c>
      <c r="B14" s="150" t="s">
        <v>122</v>
      </c>
      <c r="C14" s="100"/>
      <c r="D14" s="152">
        <v>10</v>
      </c>
      <c r="E14" s="74">
        <f>IFERROR(C14*Wykaz!$F$4,"-")</f>
        <v>0</v>
      </c>
      <c r="F14" s="157">
        <f t="shared" si="0"/>
        <v>1</v>
      </c>
      <c r="G14" s="49">
        <f t="shared" si="1"/>
        <v>0</v>
      </c>
    </row>
    <row r="15" spans="1:7" ht="25.5">
      <c r="A15" s="110">
        <v>10</v>
      </c>
      <c r="B15" s="153" t="s">
        <v>101</v>
      </c>
      <c r="C15" s="147"/>
      <c r="D15" s="152">
        <v>10</v>
      </c>
      <c r="E15" s="74">
        <f>IFERROR(C15*Wykaz!$F$4,"-")</f>
        <v>0</v>
      </c>
      <c r="F15" s="157">
        <f t="shared" si="0"/>
        <v>1</v>
      </c>
      <c r="G15" s="49">
        <f t="shared" si="1"/>
        <v>0</v>
      </c>
    </row>
    <row r="16" spans="1:7" ht="51">
      <c r="A16" s="110">
        <v>11</v>
      </c>
      <c r="B16" s="153" t="s">
        <v>102</v>
      </c>
      <c r="C16" s="100"/>
      <c r="D16" s="151">
        <v>10</v>
      </c>
      <c r="E16" s="74">
        <f>IFERROR(C16*Wykaz!$F$4,"-")</f>
        <v>0</v>
      </c>
      <c r="F16" s="157">
        <f t="shared" si="0"/>
        <v>1</v>
      </c>
      <c r="G16" s="49">
        <f t="shared" si="1"/>
        <v>0</v>
      </c>
    </row>
    <row r="17" spans="1:7">
      <c r="A17" s="110">
        <v>12</v>
      </c>
      <c r="B17" s="153" t="s">
        <v>33</v>
      </c>
      <c r="C17" s="147"/>
      <c r="D17" s="152">
        <v>2</v>
      </c>
      <c r="E17" s="74">
        <f>IFERROR(C17*Wykaz!$F$4,"-")</f>
        <v>0</v>
      </c>
      <c r="F17" s="157">
        <f t="shared" si="0"/>
        <v>1</v>
      </c>
      <c r="G17" s="49">
        <f t="shared" si="1"/>
        <v>0</v>
      </c>
    </row>
    <row r="18" spans="1:7" ht="25.5">
      <c r="A18" s="110">
        <v>13</v>
      </c>
      <c r="B18" s="153" t="s">
        <v>99</v>
      </c>
      <c r="C18" s="100"/>
      <c r="D18" s="151">
        <v>10</v>
      </c>
      <c r="E18" s="74">
        <f>IFERROR(C18*Wykaz!$F$4,"-")</f>
        <v>0</v>
      </c>
      <c r="F18" s="157">
        <f t="shared" si="0"/>
        <v>1</v>
      </c>
      <c r="G18" s="49">
        <f t="shared" si="1"/>
        <v>0</v>
      </c>
    </row>
    <row r="19" spans="1:7" ht="25.5">
      <c r="A19" s="110">
        <v>14</v>
      </c>
      <c r="B19" s="153" t="s">
        <v>104</v>
      </c>
      <c r="C19" s="100"/>
      <c r="D19" s="151">
        <v>40</v>
      </c>
      <c r="E19" s="74">
        <f>IFERROR(C19*Wykaz!$F$4,"-")</f>
        <v>0</v>
      </c>
      <c r="F19" s="157">
        <f t="shared" si="0"/>
        <v>1</v>
      </c>
      <c r="G19" s="49">
        <f t="shared" si="1"/>
        <v>0</v>
      </c>
    </row>
    <row r="20" spans="1:7" ht="25.5">
      <c r="A20" s="110">
        <v>15</v>
      </c>
      <c r="B20" s="153" t="s">
        <v>105</v>
      </c>
      <c r="C20" s="100"/>
      <c r="D20" s="151">
        <v>40</v>
      </c>
      <c r="E20" s="74">
        <f>IFERROR(C20*Wykaz!$F$4,"-")</f>
        <v>0</v>
      </c>
      <c r="F20" s="157">
        <f t="shared" si="0"/>
        <v>1</v>
      </c>
      <c r="G20" s="49">
        <f t="shared" si="1"/>
        <v>0</v>
      </c>
    </row>
    <row r="21" spans="1:7" ht="25.5">
      <c r="A21" s="110">
        <v>16</v>
      </c>
      <c r="B21" s="153" t="s">
        <v>106</v>
      </c>
      <c r="C21" s="100"/>
      <c r="D21" s="151">
        <v>5</v>
      </c>
      <c r="E21" s="74">
        <f>IFERROR(C21*Wykaz!$F$4,"-")</f>
        <v>0</v>
      </c>
      <c r="F21" s="157">
        <f t="shared" si="0"/>
        <v>1</v>
      </c>
      <c r="G21" s="49">
        <f t="shared" si="1"/>
        <v>0</v>
      </c>
    </row>
    <row r="22" spans="1:7" ht="26.25" thickBot="1">
      <c r="A22" s="114">
        <v>17</v>
      </c>
      <c r="B22" s="154" t="s">
        <v>107</v>
      </c>
      <c r="C22" s="101"/>
      <c r="D22" s="155">
        <v>2</v>
      </c>
      <c r="E22" s="91">
        <f>IFERROR(C22*Wykaz!$F$4,"-")</f>
        <v>0</v>
      </c>
      <c r="F22" s="160">
        <f t="shared" si="0"/>
        <v>1</v>
      </c>
      <c r="G22" s="49">
        <f t="shared" si="1"/>
        <v>0</v>
      </c>
    </row>
  </sheetData>
  <sheetProtection algorithmName="SHA-512" hashValue="b/rR0buUISBGtuIP10CFOrjNhgLj+eDvTweNGsJQbJnug08T09HrJu8W+sCZ4xnla1242AoBpuQOX9V+9Ivg4A==" saltValue="f5880V7GUMGbU95tdxUn4g==" spinCount="100000" sheet="1" objects="1" scenarios="1" autoFilter="0"/>
  <mergeCells count="4">
    <mergeCell ref="A2:B2"/>
    <mergeCell ref="A3:B3"/>
    <mergeCell ref="A4:B4"/>
    <mergeCell ref="A5:B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 alignWithMargins="0">
    <oddHeader>&amp;CZałącznik nr 1 – Zakres prac remontowych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742660E-771F-47BF-BB71-A65312FE06C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E14980D-5115-44D5-8C9B-AA7619325D2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9</vt:i4>
      </vt:variant>
    </vt:vector>
  </HeadingPairs>
  <TitlesOfParts>
    <vt:vector size="18" baseType="lpstr">
      <vt:lpstr>Wynagrodzenie 25DFBT256-9</vt:lpstr>
      <vt:lpstr>Zapotrzebowanie pracowników</vt:lpstr>
      <vt:lpstr>Specjalności_Wymagania</vt:lpstr>
      <vt:lpstr>Czasy pracy</vt:lpstr>
      <vt:lpstr>Wykaz</vt:lpstr>
      <vt:lpstr>2</vt:lpstr>
      <vt:lpstr>3</vt:lpstr>
      <vt:lpstr>4</vt:lpstr>
      <vt:lpstr>5</vt:lpstr>
      <vt:lpstr>'2'!Obszar_wydruku</vt:lpstr>
      <vt:lpstr>'3'!Obszar_wydruku</vt:lpstr>
      <vt:lpstr>'4'!Obszar_wydruku</vt:lpstr>
      <vt:lpstr>'5'!Obszar_wydruku</vt:lpstr>
      <vt:lpstr>Wykaz!Obszar_wydruku</vt:lpstr>
      <vt:lpstr>'2'!Tytuły_wydruku</vt:lpstr>
      <vt:lpstr>'3'!Tytuły_wydruku</vt:lpstr>
      <vt:lpstr>'4'!Tytuły_wydruku</vt:lpstr>
      <vt:lpstr>'5'!Tytuły_wydruku</vt:lpstr>
    </vt:vector>
  </TitlesOfParts>
  <Company>TERMIKA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MKurek</dc:creator>
  <cp:lastModifiedBy>Michalak Paweł</cp:lastModifiedBy>
  <cp:lastPrinted>2013-06-14T11:56:02Z</cp:lastPrinted>
  <dcterms:created xsi:type="dcterms:W3CDTF">2002-07-09T11:28:26Z</dcterms:created>
  <dcterms:modified xsi:type="dcterms:W3CDTF">2026-02-26T10:49:40Z</dcterms:modified>
</cp:coreProperties>
</file>